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Detail Trinity River\Budget\september\"/>
    </mc:Choice>
  </mc:AlternateContent>
  <bookViews>
    <workbookView xWindow="0" yWindow="0" windowWidth="23040" windowHeight="8820" activeTab="3"/>
  </bookViews>
  <sheets>
    <sheet name="Summary" sheetId="1" r:id="rId1"/>
    <sheet name="Admin" sheetId="2" r:id="rId2"/>
    <sheet name="Rig" sheetId="3" r:id="rId3"/>
    <sheet name="Science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6" i="4" l="1"/>
  <c r="E53" i="3"/>
  <c r="E21" i="1" l="1"/>
  <c r="C24" i="1" l="1"/>
  <c r="D24" i="1"/>
  <c r="E24" i="1"/>
  <c r="E41" i="4"/>
  <c r="D41" i="4"/>
  <c r="C41" i="4"/>
  <c r="E13" i="4"/>
  <c r="D13" i="4"/>
  <c r="C13" i="4"/>
  <c r="E8" i="4"/>
  <c r="D8" i="4"/>
  <c r="C8" i="4"/>
  <c r="C46" i="4" l="1"/>
  <c r="D8" i="1" s="1"/>
  <c r="D46" i="4"/>
  <c r="E8" i="1" s="1"/>
  <c r="F8" i="1"/>
  <c r="E76" i="3" l="1"/>
  <c r="D76" i="3"/>
  <c r="C76" i="3"/>
  <c r="E70" i="3"/>
  <c r="D70" i="3"/>
  <c r="C70" i="3"/>
  <c r="E57" i="3"/>
  <c r="D57" i="3"/>
  <c r="C57" i="3"/>
  <c r="E35" i="3"/>
  <c r="D35" i="3"/>
  <c r="C35" i="3"/>
  <c r="E31" i="3"/>
  <c r="D31" i="3"/>
  <c r="C31" i="3"/>
  <c r="E12" i="3"/>
  <c r="D12" i="3"/>
  <c r="C12" i="3"/>
  <c r="E7" i="3"/>
  <c r="D7" i="3"/>
  <c r="C7" i="3"/>
  <c r="E34" i="2"/>
  <c r="D34" i="2"/>
  <c r="C34" i="2"/>
  <c r="E30" i="2"/>
  <c r="D30" i="2"/>
  <c r="C30" i="2"/>
  <c r="E24" i="2"/>
  <c r="D24" i="2"/>
  <c r="C24" i="2"/>
  <c r="E14" i="2"/>
  <c r="D14" i="2"/>
  <c r="C14" i="2"/>
  <c r="C36" i="2" s="1"/>
  <c r="D4" i="1" s="1"/>
  <c r="E7" i="2"/>
  <c r="D7" i="2"/>
  <c r="C7" i="2"/>
  <c r="E78" i="3" l="1"/>
  <c r="F6" i="1" s="1"/>
  <c r="C78" i="3"/>
  <c r="D6" i="1" s="1"/>
  <c r="D78" i="3"/>
  <c r="E6" i="1" s="1"/>
  <c r="D36" i="2"/>
  <c r="E4" i="1" s="1"/>
  <c r="E10" i="1" s="1"/>
  <c r="E36" i="2"/>
  <c r="F4" i="1" s="1"/>
  <c r="F10" i="1" s="1"/>
  <c r="G4" i="1" s="1"/>
  <c r="D10" i="1"/>
  <c r="G6" i="1" l="1"/>
  <c r="G8" i="1"/>
  <c r="G10" i="1" l="1"/>
</calcChain>
</file>

<file path=xl/sharedStrings.xml><?xml version="1.0" encoding="utf-8"?>
<sst xmlns="http://schemas.openxmlformats.org/spreadsheetml/2006/main" count="168" uniqueCount="145">
  <si>
    <t>Summary by Program Activity</t>
  </si>
  <si>
    <t>2015 Actuals</t>
  </si>
  <si>
    <t>2016 Approved</t>
  </si>
  <si>
    <t>Percentages</t>
  </si>
  <si>
    <t>Program Administration</t>
  </si>
  <si>
    <r>
      <t>Rehabilitation Implementation</t>
    </r>
    <r>
      <rPr>
        <sz val="12"/>
        <rFont val="Arial"/>
        <family val="2"/>
      </rPr>
      <t xml:space="preserve"> </t>
    </r>
  </si>
  <si>
    <t>Science Program</t>
  </si>
  <si>
    <t>TOTALS</t>
  </si>
  <si>
    <t>2017 Approved</t>
  </si>
  <si>
    <t>PROGRAM ADMINISTRATION</t>
  </si>
  <si>
    <t>2015
Actuals</t>
  </si>
  <si>
    <t>2016
Approved</t>
  </si>
  <si>
    <t>Reclamation Team</t>
  </si>
  <si>
    <t>Reclamation Personnel</t>
  </si>
  <si>
    <t>Regional Acquisition Personnel</t>
  </si>
  <si>
    <t>Northern California Area Office</t>
  </si>
  <si>
    <t>Fish and Wildlife Service Personnel</t>
  </si>
  <si>
    <t>Subtotal</t>
  </si>
  <si>
    <t>Office Operations</t>
  </si>
  <si>
    <t>Other USBR Offices</t>
  </si>
  <si>
    <t xml:space="preserve">Data Management and Maintenance </t>
  </si>
  <si>
    <t>Public Education and Outreach/Website</t>
  </si>
  <si>
    <t xml:space="preserve">Trinity Management Council </t>
  </si>
  <si>
    <t>NOAA Fisheries</t>
  </si>
  <si>
    <t>Forest Service</t>
  </si>
  <si>
    <t>Hoopa Valley Tribe</t>
  </si>
  <si>
    <t>Yurok Tribe</t>
  </si>
  <si>
    <t xml:space="preserve">CA Dept of Fish &amp; Wildlife </t>
  </si>
  <si>
    <r>
      <t>CA Dept of Water Resources</t>
    </r>
    <r>
      <rPr>
        <b/>
        <sz val="12"/>
        <rFont val="Arial"/>
        <family val="2"/>
      </rPr>
      <t xml:space="preserve"> </t>
    </r>
  </si>
  <si>
    <t>Trinity County</t>
  </si>
  <si>
    <t xml:space="preserve">Technical Assistance </t>
  </si>
  <si>
    <t xml:space="preserve">Yurok Tribe </t>
  </si>
  <si>
    <t>Fixer</t>
  </si>
  <si>
    <t>Trinity Adaptive Management Working Group</t>
  </si>
  <si>
    <t>TAMWG</t>
  </si>
  <si>
    <t>TOTAL PROGRAM ADMINISTRATION</t>
  </si>
  <si>
    <t>IMPLEMENTATION BUDGET</t>
  </si>
  <si>
    <t>Approved</t>
  </si>
  <si>
    <t xml:space="preserve">RIG Personnel </t>
  </si>
  <si>
    <t>Personnel Salary/Benefits</t>
  </si>
  <si>
    <t>NCAO Admin Support</t>
  </si>
  <si>
    <t>MP Regional Office Support</t>
  </si>
  <si>
    <t>Floodplain and Structures</t>
  </si>
  <si>
    <t>FEMA/Trinity Co. Flood Compliance Updates</t>
  </si>
  <si>
    <t>Trinity County Technical Assistance</t>
  </si>
  <si>
    <t>Planning</t>
  </si>
  <si>
    <t>NEPA/CEQA Compliance/Permits/Cultural</t>
  </si>
  <si>
    <t>Biological Assessment Development</t>
  </si>
  <si>
    <t>USGS Trinity River Mercury Monitoring</t>
  </si>
  <si>
    <t>USFS Native Seed Supply</t>
  </si>
  <si>
    <t>BLM Technical Assistance</t>
  </si>
  <si>
    <t>BLM Wood Harvesting Agreement</t>
  </si>
  <si>
    <t>Riparian Bird Monitoring</t>
  </si>
  <si>
    <t>Map and Quantify Riparian Vegetation</t>
  </si>
  <si>
    <t>Herpetological Monitoring</t>
  </si>
  <si>
    <t>Geo-Physical Support Services</t>
  </si>
  <si>
    <t>~As-Built Survey for Channel Rehab</t>
  </si>
  <si>
    <t>~Sediment Monitoring</t>
  </si>
  <si>
    <t>~Gravel Implementation Monitoring</t>
  </si>
  <si>
    <t>~Summer Aerial Photography of 40 Miles</t>
  </si>
  <si>
    <t>~Property Boundary Surveys</t>
  </si>
  <si>
    <t>~Bathymetry, Aerial Lidar and Data Assembly</t>
  </si>
  <si>
    <t>Realty</t>
  </si>
  <si>
    <t>Realty Acquisitions (Contracts, Easements)</t>
  </si>
  <si>
    <t>Design and Support Services</t>
  </si>
  <si>
    <t>Hoopa Valley Tribe Support Services</t>
  </si>
  <si>
    <t>Channel Rehab Technical Support</t>
  </si>
  <si>
    <t>Design Coordination</t>
  </si>
  <si>
    <t>Alternative Designs</t>
  </si>
  <si>
    <t>Riparian Vegetation Design</t>
  </si>
  <si>
    <t>Bucktail Channel Rehab (Re-Design) see line 37</t>
  </si>
  <si>
    <t>Construction Support (Bucktail 1 2016)</t>
  </si>
  <si>
    <t>Yurok Tribe Support Services</t>
  </si>
  <si>
    <t>Design and Implementation Support/Restoration Asst</t>
  </si>
  <si>
    <t>Large Wood Design</t>
  </si>
  <si>
    <t>Implementation Support</t>
  </si>
  <si>
    <t>Other Support Services</t>
  </si>
  <si>
    <t>CA Dept of Water Resources (DWR)</t>
  </si>
  <si>
    <t>USFS Technical Assistance on USFS Lands</t>
  </si>
  <si>
    <t>VE Study-Technical Services Center (TSC)</t>
  </si>
  <si>
    <t>Design Support Services (TSC)</t>
  </si>
  <si>
    <t>Coarse sediment RFID</t>
  </si>
  <si>
    <t xml:space="preserve">Subtotal </t>
  </si>
  <si>
    <t xml:space="preserve"> </t>
  </si>
  <si>
    <t>Construction</t>
  </si>
  <si>
    <t>2015 Limekiln Gulch Channel Rehab Construction</t>
  </si>
  <si>
    <t>2016 Bucktail 1</t>
  </si>
  <si>
    <t>Construction Projects</t>
  </si>
  <si>
    <t>Inspection Services</t>
  </si>
  <si>
    <t>Large Wood Supply</t>
  </si>
  <si>
    <t>High Flow Gravel Augmentation</t>
  </si>
  <si>
    <t>Coarse Sediment Processing/Placement (for FY18 Projects)</t>
  </si>
  <si>
    <t>Support Services/Survey Equipment/Software</t>
  </si>
  <si>
    <t>Supplies/Equipment/Travel</t>
  </si>
  <si>
    <t>Revegetation Maintenance/Irrigation</t>
  </si>
  <si>
    <t>Watershed Implementation</t>
  </si>
  <si>
    <t>USFS Watershed</t>
  </si>
  <si>
    <t>Watershed Implementation Agreement</t>
  </si>
  <si>
    <t>Watershed Coordination</t>
  </si>
  <si>
    <t>TOTAL IMPLEMENTATION BUDGET</t>
  </si>
  <si>
    <t>TOTAL</t>
  </si>
  <si>
    <t>SCIENCE BUDGET</t>
  </si>
  <si>
    <t>Actual</t>
  </si>
  <si>
    <t>Science Personnel</t>
  </si>
  <si>
    <t>Reclamation</t>
  </si>
  <si>
    <t>USFWS</t>
  </si>
  <si>
    <t>HVT</t>
  </si>
  <si>
    <t>Scientific Note Taker</t>
  </si>
  <si>
    <t>Sub-total</t>
  </si>
  <si>
    <t>Science Program Administration</t>
  </si>
  <si>
    <t>SAB Participation</t>
  </si>
  <si>
    <t>Reviews</t>
  </si>
  <si>
    <t>Monitoring and Evaluation Priority Items</t>
  </si>
  <si>
    <r>
      <t>Stream Gaging</t>
    </r>
    <r>
      <rPr>
        <vertAlign val="superscript"/>
        <sz val="12"/>
        <color theme="1"/>
        <rFont val="Arial"/>
        <family val="2"/>
      </rPr>
      <t>0</t>
    </r>
  </si>
  <si>
    <r>
      <t>Rehabilitation Site Effectiveness Monitoring Habitat and Fish Use</t>
    </r>
    <r>
      <rPr>
        <vertAlign val="superscript"/>
        <sz val="12"/>
        <color theme="1"/>
        <rFont val="Arial"/>
        <family val="2"/>
      </rPr>
      <t>1</t>
    </r>
  </si>
  <si>
    <r>
      <t>Rehabilitation Effectiveness Monitoring: Juvenile fish use in constructed off channel features</t>
    </r>
    <r>
      <rPr>
        <vertAlign val="superscript"/>
        <sz val="12"/>
        <color theme="1"/>
        <rFont val="Arial"/>
        <family val="2"/>
      </rPr>
      <t>1A</t>
    </r>
  </si>
  <si>
    <r>
      <t>Channel rehabilitation site effectiveness monitoring - habitat</t>
    </r>
    <r>
      <rPr>
        <vertAlign val="superscript"/>
        <sz val="12"/>
        <color theme="1"/>
        <rFont val="Arial"/>
        <family val="2"/>
      </rPr>
      <t>1B</t>
    </r>
  </si>
  <si>
    <r>
      <t>Rehabilitation Site Effectiveness Monitoring Physical</t>
    </r>
    <r>
      <rPr>
        <vertAlign val="superscript"/>
        <sz val="12"/>
        <color theme="1"/>
        <rFont val="Arial"/>
        <family val="2"/>
      </rPr>
      <t>2</t>
    </r>
  </si>
  <si>
    <r>
      <t>Channel Rehabilitation Effectiveness Monitoring (Physical)</t>
    </r>
    <r>
      <rPr>
        <vertAlign val="superscript"/>
        <sz val="12"/>
        <color theme="1"/>
        <rFont val="Arial"/>
        <family val="2"/>
      </rPr>
      <t>2A</t>
    </r>
  </si>
  <si>
    <r>
      <t>Biophysical Effectiveness Monitoring at Rehab Sites</t>
    </r>
    <r>
      <rPr>
        <vertAlign val="superscript"/>
        <sz val="12"/>
        <color theme="1"/>
        <rFont val="Arial"/>
        <family val="2"/>
      </rPr>
      <t>2B</t>
    </r>
  </si>
  <si>
    <r>
      <t>Large Wood Effectiveness Monitoring</t>
    </r>
    <r>
      <rPr>
        <vertAlign val="superscript"/>
        <sz val="12"/>
        <color theme="1"/>
        <rFont val="Arial"/>
        <family val="2"/>
      </rPr>
      <t>2C</t>
    </r>
  </si>
  <si>
    <r>
      <t>Expand Flow-habitat relationship from NF Trinity to Weitchpec</t>
    </r>
    <r>
      <rPr>
        <vertAlign val="superscript"/>
        <sz val="12"/>
        <color theme="1"/>
        <rFont val="Arial"/>
        <family val="2"/>
      </rPr>
      <t>3  
 (FY15&amp;16 Fish populaiton dynamics model)</t>
    </r>
  </si>
  <si>
    <r>
      <t>Monitor redd distribution, abundance and densities</t>
    </r>
    <r>
      <rPr>
        <vertAlign val="superscript"/>
        <sz val="12"/>
        <color theme="1"/>
        <rFont val="Arial"/>
        <family val="2"/>
      </rPr>
      <t>4</t>
    </r>
  </si>
  <si>
    <r>
      <t>Monitor smolt outmigrant numbers and timing</t>
    </r>
    <r>
      <rPr>
        <vertAlign val="superscript"/>
        <sz val="12"/>
        <color theme="1"/>
        <rFont val="Arial"/>
        <family val="2"/>
      </rPr>
      <t>5</t>
    </r>
  </si>
  <si>
    <r>
      <t>Map and quanitfy to the extent (area) of available fry/juvenile rearing</t>
    </r>
    <r>
      <rPr>
        <vertAlign val="superscript"/>
        <sz val="12"/>
        <color theme="1"/>
        <rFont val="Arial"/>
        <family val="2"/>
      </rPr>
      <t>6</t>
    </r>
  </si>
  <si>
    <r>
      <t>CDFW Chinook Run-size Estimation-Fall Chinook</t>
    </r>
    <r>
      <rPr>
        <vertAlign val="superscript"/>
        <sz val="12"/>
        <color theme="1"/>
        <rFont val="Arial"/>
        <family val="2"/>
      </rPr>
      <t>7</t>
    </r>
  </si>
  <si>
    <r>
      <t>Chinook Coded Wire Tagging-Fall Chinook</t>
    </r>
    <r>
      <rPr>
        <vertAlign val="superscript"/>
        <sz val="12"/>
        <color theme="1"/>
        <rFont val="Arial"/>
        <family val="2"/>
      </rPr>
      <t>7a</t>
    </r>
  </si>
  <si>
    <r>
      <t>Chinook Salmon Spawner-Recruit Analysis-Fall Chinook</t>
    </r>
    <r>
      <rPr>
        <vertAlign val="superscript"/>
        <sz val="12"/>
        <color theme="1"/>
        <rFont val="Arial"/>
        <family val="2"/>
      </rPr>
      <t>8</t>
    </r>
  </si>
  <si>
    <r>
      <t>Yurok Tribal Fisheries Monitoring-Fall Chinook</t>
    </r>
    <r>
      <rPr>
        <vertAlign val="superscript"/>
        <sz val="12"/>
        <color theme="1"/>
        <rFont val="Arial"/>
        <family val="2"/>
      </rPr>
      <t>9a</t>
    </r>
  </si>
  <si>
    <r>
      <t>Hoopa Tribal Harvest Survey-Fall Chinook</t>
    </r>
    <r>
      <rPr>
        <vertAlign val="superscript"/>
        <sz val="12"/>
        <color theme="1"/>
        <rFont val="Arial"/>
        <family val="2"/>
      </rPr>
      <t>9b</t>
    </r>
  </si>
  <si>
    <r>
      <t>Lower Trinity River Sport Harvest Survey-Fall Chinook</t>
    </r>
    <r>
      <rPr>
        <vertAlign val="superscript"/>
        <sz val="12"/>
        <color theme="1"/>
        <rFont val="Arial"/>
        <family val="2"/>
      </rPr>
      <t>9c</t>
    </r>
  </si>
  <si>
    <r>
      <t>Lower Klamath Creel Census-Fall Chinook</t>
    </r>
    <r>
      <rPr>
        <vertAlign val="superscript"/>
        <sz val="12"/>
        <color theme="1"/>
        <rFont val="Arial"/>
        <family val="2"/>
      </rPr>
      <t>9d</t>
    </r>
  </si>
  <si>
    <r>
      <t>Klamath-Trinity River Fall Run Scale Age Analysis-Fall Chinook</t>
    </r>
    <r>
      <rPr>
        <vertAlign val="superscript"/>
        <sz val="12"/>
        <color theme="1"/>
        <rFont val="Arial"/>
        <family val="2"/>
      </rPr>
      <t>10</t>
    </r>
  </si>
  <si>
    <r>
      <t>Active Bar and DSS</t>
    </r>
    <r>
      <rPr>
        <vertAlign val="superscript"/>
        <sz val="12"/>
        <color theme="1"/>
        <rFont val="Arial"/>
        <family val="2"/>
      </rPr>
      <t>15</t>
    </r>
  </si>
  <si>
    <r>
      <t>~Delta Monitoring/Surveys</t>
    </r>
    <r>
      <rPr>
        <vertAlign val="superscript"/>
        <sz val="12"/>
        <rFont val="Arial"/>
        <family val="2"/>
      </rPr>
      <t>16</t>
    </r>
  </si>
  <si>
    <r>
      <t>Develop Cohort Reconstructions-Fall Chinook</t>
    </r>
    <r>
      <rPr>
        <vertAlign val="superscript"/>
        <sz val="12"/>
        <color theme="1"/>
        <rFont val="Arial"/>
        <family val="2"/>
      </rPr>
      <t xml:space="preserve">18 </t>
    </r>
  </si>
  <si>
    <r>
      <t>Emergency/Unknown Science Needs</t>
    </r>
    <r>
      <rPr>
        <vertAlign val="superscript"/>
        <sz val="12"/>
        <color theme="1"/>
        <rFont val="Arial"/>
        <family val="2"/>
      </rPr>
      <t>19</t>
    </r>
  </si>
  <si>
    <r>
      <t>Validation of Weir Run Size Estimates</t>
    </r>
    <r>
      <rPr>
        <vertAlign val="superscript"/>
        <sz val="12"/>
        <color theme="1"/>
        <rFont val="Arial"/>
        <family val="2"/>
      </rPr>
      <t>20</t>
    </r>
  </si>
  <si>
    <t>Other Science Tasks</t>
  </si>
  <si>
    <t>River Corridor</t>
  </si>
  <si>
    <t>Total Science Budget</t>
  </si>
  <si>
    <t>USBR CVPIA (H37)</t>
  </si>
  <si>
    <t xml:space="preserve"> USBR Water &amp; Related (A30)</t>
  </si>
  <si>
    <t>Funding Sources:</t>
  </si>
  <si>
    <t>2017        Approved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</si>
</sst>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5" formatCode="&quot;$&quot;#,##0_);\(&quot;$&quot;#,##0\)"/>
    <numFmt numFmtId="41" formatCode="_(* #,##0_);_(* \(#,##0\);_(* &quot;-&quot;_);_(@_)"/>
    <numFmt numFmtId="44" formatCode="_(&quot;$&quot;* #,##0.00_);_(&quot;$&quot;* \(#,##0.00\);_(&quot;$&quot;* &quot;-&quot;??_);_(@_)"/>
    <numFmt numFmtId="164" formatCode="&quot;$&quot;#,##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color theme="1"/>
      <name val="Calibri"/>
      <family val="2"/>
      <scheme val="minor"/>
    </font>
    <font>
      <sz val="10"/>
      <name val="Times New Roman"/>
      <family val="1"/>
    </font>
    <font>
      <b/>
      <i/>
      <sz val="12"/>
      <name val="Arial"/>
      <family val="2"/>
    </font>
    <font>
      <sz val="12"/>
      <name val="Arial"/>
      <family val="2"/>
    </font>
    <font>
      <sz val="12"/>
      <color rgb="FFFF0000"/>
      <name val="Arial"/>
      <family val="2"/>
    </font>
    <font>
      <sz val="12"/>
      <color theme="1"/>
      <name val="Arial"/>
      <family val="2"/>
    </font>
    <font>
      <sz val="12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theme="0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  <font>
      <i/>
      <sz val="12"/>
      <name val="Arial"/>
      <family val="2"/>
    </font>
    <font>
      <sz val="12"/>
      <color rgb="FF0070C0"/>
      <name val="Arial"/>
      <family val="2"/>
    </font>
    <font>
      <b/>
      <sz val="12"/>
      <color rgb="FFFF0000"/>
      <name val="Arial"/>
      <family val="2"/>
    </font>
    <font>
      <vertAlign val="superscript"/>
      <sz val="12"/>
      <color theme="1"/>
      <name val="Arial"/>
      <family val="2"/>
    </font>
    <font>
      <vertAlign val="superscript"/>
      <sz val="1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49998474074526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0" fontId="12" fillId="0" borderId="0"/>
  </cellStyleXfs>
  <cellXfs count="229">
    <xf numFmtId="0" fontId="0" fillId="0" borderId="0" xfId="0"/>
    <xf numFmtId="0" fontId="2" fillId="2" borderId="3" xfId="0" applyFont="1" applyFill="1" applyBorder="1" applyAlignment="1">
      <alignment horizontal="center" vertical="center" wrapText="1"/>
    </xf>
    <xf numFmtId="0" fontId="2" fillId="2" borderId="1" xfId="3" applyFont="1" applyFill="1" applyBorder="1" applyAlignment="1">
      <alignment horizontal="center" vertical="center" wrapText="1"/>
    </xf>
    <xf numFmtId="164" fontId="6" fillId="0" borderId="3" xfId="0" applyNumberFormat="1" applyFont="1" applyBorder="1"/>
    <xf numFmtId="164" fontId="7" fillId="3" borderId="3" xfId="0" applyNumberFormat="1" applyFont="1" applyFill="1" applyBorder="1" applyAlignment="1">
      <alignment horizontal="right"/>
    </xf>
    <xf numFmtId="44" fontId="6" fillId="0" borderId="3" xfId="1" applyFont="1" applyFill="1" applyBorder="1"/>
    <xf numFmtId="44" fontId="6" fillId="3" borderId="3" xfId="1" applyFont="1" applyFill="1" applyBorder="1" applyAlignment="1">
      <alignment horizontal="right"/>
    </xf>
    <xf numFmtId="44" fontId="8" fillId="0" borderId="3" xfId="1" applyFont="1" applyFill="1" applyBorder="1" applyAlignment="1">
      <alignment horizontal="right"/>
    </xf>
    <xf numFmtId="0" fontId="6" fillId="0" borderId="7" xfId="0" applyFont="1" applyBorder="1"/>
    <xf numFmtId="44" fontId="6" fillId="0" borderId="3" xfId="1" applyFont="1" applyBorder="1"/>
    <xf numFmtId="44" fontId="6" fillId="0" borderId="3" xfId="1" applyFont="1" applyFill="1" applyBorder="1" applyAlignment="1">
      <alignment horizontal="right"/>
    </xf>
    <xf numFmtId="44" fontId="8" fillId="3" borderId="3" xfId="1" applyFont="1" applyFill="1" applyBorder="1" applyAlignment="1">
      <alignment horizontal="right"/>
    </xf>
    <xf numFmtId="44" fontId="9" fillId="0" borderId="3" xfId="1" applyFont="1" applyFill="1" applyBorder="1"/>
    <xf numFmtId="44" fontId="2" fillId="2" borderId="3" xfId="1" applyFont="1" applyFill="1" applyBorder="1"/>
    <xf numFmtId="44" fontId="2" fillId="2" borderId="3" xfId="1" applyFont="1" applyFill="1" applyBorder="1" applyAlignment="1">
      <alignment horizontal="right" vertical="center"/>
    </xf>
    <xf numFmtId="44" fontId="10" fillId="2" borderId="3" xfId="1" applyFont="1" applyFill="1" applyBorder="1" applyAlignment="1">
      <alignment horizontal="right" vertical="center"/>
    </xf>
    <xf numFmtId="9" fontId="2" fillId="2" borderId="1" xfId="2" applyFont="1" applyFill="1" applyBorder="1" applyAlignment="1">
      <alignment horizontal="right" vertical="center"/>
    </xf>
    <xf numFmtId="0" fontId="11" fillId="4" borderId="3" xfId="3" applyFont="1" applyFill="1" applyBorder="1" applyAlignment="1">
      <alignment horizontal="center" wrapText="1"/>
    </xf>
    <xf numFmtId="5" fontId="2" fillId="2" borderId="3" xfId="1" applyNumberFormat="1" applyFont="1" applyFill="1" applyBorder="1" applyAlignment="1">
      <alignment horizontal="center"/>
    </xf>
    <xf numFmtId="5" fontId="2" fillId="2" borderId="3" xfId="1" applyNumberFormat="1" applyFont="1" applyFill="1" applyBorder="1" applyAlignment="1"/>
    <xf numFmtId="44" fontId="6" fillId="0" borderId="10" xfId="1" applyFont="1" applyFill="1" applyBorder="1"/>
    <xf numFmtId="0" fontId="6" fillId="0" borderId="1" xfId="3" applyFont="1" applyFill="1" applyBorder="1" applyAlignment="1">
      <alignment horizontal="center"/>
    </xf>
    <xf numFmtId="0" fontId="2" fillId="0" borderId="3" xfId="3" applyFont="1" applyFill="1" applyBorder="1" applyAlignment="1">
      <alignment horizontal="left"/>
    </xf>
    <xf numFmtId="44" fontId="2" fillId="0" borderId="3" xfId="1" applyFont="1" applyFill="1" applyBorder="1"/>
    <xf numFmtId="44" fontId="6" fillId="0" borderId="3" xfId="1" applyFont="1" applyFill="1" applyBorder="1" applyAlignment="1"/>
    <xf numFmtId="44" fontId="6" fillId="2" borderId="3" xfId="1" applyFont="1" applyFill="1" applyBorder="1"/>
    <xf numFmtId="44" fontId="6" fillId="2" borderId="3" xfId="1" applyFont="1" applyFill="1" applyBorder="1" applyAlignment="1"/>
    <xf numFmtId="0" fontId="6" fillId="0" borderId="3" xfId="3" applyFont="1" applyFill="1" applyBorder="1"/>
    <xf numFmtId="44" fontId="2" fillId="0" borderId="3" xfId="1" applyFont="1" applyFill="1" applyBorder="1" applyAlignment="1"/>
    <xf numFmtId="44" fontId="8" fillId="2" borderId="3" xfId="1" applyFont="1" applyFill="1" applyBorder="1"/>
    <xf numFmtId="44" fontId="8" fillId="0" borderId="3" xfId="1" applyFont="1" applyFill="1" applyBorder="1"/>
    <xf numFmtId="44" fontId="10" fillId="0" borderId="3" xfId="1" applyFont="1" applyFill="1" applyBorder="1" applyAlignment="1"/>
    <xf numFmtId="44" fontId="10" fillId="3" borderId="3" xfId="1" applyFont="1" applyFill="1" applyBorder="1" applyAlignment="1"/>
    <xf numFmtId="44" fontId="6" fillId="3" borderId="3" xfId="1" applyFont="1" applyFill="1" applyBorder="1"/>
    <xf numFmtId="44" fontId="8" fillId="0" borderId="3" xfId="1" applyFont="1" applyFill="1" applyBorder="1" applyAlignment="1"/>
    <xf numFmtId="0" fontId="6" fillId="0" borderId="1" xfId="3" applyFont="1" applyBorder="1" applyAlignment="1">
      <alignment horizontal="center"/>
    </xf>
    <xf numFmtId="0" fontId="2" fillId="0" borderId="3" xfId="3" applyFont="1" applyBorder="1" applyAlignment="1">
      <alignment horizontal="left"/>
    </xf>
    <xf numFmtId="44" fontId="2" fillId="3" borderId="3" xfId="1" applyFont="1" applyFill="1" applyBorder="1" applyAlignment="1"/>
    <xf numFmtId="44" fontId="2" fillId="2" borderId="10" xfId="1" applyFont="1" applyFill="1" applyBorder="1" applyAlignment="1">
      <alignment vertical="center"/>
    </xf>
    <xf numFmtId="44" fontId="10" fillId="2" borderId="10" xfId="1" applyFont="1" applyFill="1" applyBorder="1" applyAlignment="1">
      <alignment vertical="center"/>
    </xf>
    <xf numFmtId="44" fontId="2" fillId="2" borderId="3" xfId="1" applyFont="1" applyFill="1" applyBorder="1" applyAlignment="1"/>
    <xf numFmtId="44" fontId="6" fillId="0" borderId="3" xfId="1" applyFont="1" applyFill="1" applyBorder="1" applyAlignment="1">
      <alignment vertical="center"/>
    </xf>
    <xf numFmtId="44" fontId="8" fillId="0" borderId="3" xfId="1" applyFont="1" applyFill="1" applyBorder="1" applyAlignment="1">
      <alignment vertical="center"/>
    </xf>
    <xf numFmtId="0" fontId="2" fillId="0" borderId="11" xfId="3" applyFont="1" applyFill="1" applyBorder="1" applyAlignment="1">
      <alignment horizontal="left"/>
    </xf>
    <xf numFmtId="44" fontId="10" fillId="0" borderId="11" xfId="1" applyFont="1" applyFill="1" applyBorder="1"/>
    <xf numFmtId="44" fontId="10" fillId="0" borderId="3" xfId="1" applyFont="1" applyFill="1" applyBorder="1"/>
    <xf numFmtId="44" fontId="8" fillId="3" borderId="3" xfId="1" applyFont="1" applyFill="1" applyBorder="1"/>
    <xf numFmtId="44" fontId="2" fillId="3" borderId="3" xfId="1" applyFont="1" applyFill="1" applyBorder="1" applyAlignment="1">
      <alignment vertical="center"/>
    </xf>
    <xf numFmtId="44" fontId="10" fillId="0" borderId="3" xfId="1" applyFont="1" applyFill="1" applyBorder="1" applyAlignment="1">
      <alignment vertical="center"/>
    </xf>
    <xf numFmtId="0" fontId="11" fillId="4" borderId="3" xfId="4" applyFont="1" applyFill="1" applyBorder="1" applyAlignment="1">
      <alignment vertical="top"/>
    </xf>
    <xf numFmtId="0" fontId="13" fillId="4" borderId="3" xfId="0" applyFont="1" applyFill="1" applyBorder="1" applyAlignment="1">
      <alignment vertical="top"/>
    </xf>
    <xf numFmtId="0" fontId="11" fillId="4" borderId="3" xfId="0" applyFont="1" applyFill="1" applyBorder="1" applyAlignment="1">
      <alignment horizontal="center" vertical="top"/>
    </xf>
    <xf numFmtId="0" fontId="13" fillId="4" borderId="3" xfId="0" applyFont="1" applyFill="1" applyBorder="1" applyAlignment="1">
      <alignment horizontal="left" vertical="center"/>
    </xf>
    <xf numFmtId="0" fontId="13" fillId="4" borderId="3" xfId="0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horizontal="center" vertical="center"/>
    </xf>
    <xf numFmtId="0" fontId="2" fillId="2" borderId="3" xfId="3" applyFont="1" applyFill="1" applyBorder="1"/>
    <xf numFmtId="0" fontId="6" fillId="2" borderId="3" xfId="0" applyFont="1" applyFill="1" applyBorder="1"/>
    <xf numFmtId="3" fontId="2" fillId="2" borderId="3" xfId="0" applyNumberFormat="1" applyFont="1" applyFill="1" applyBorder="1" applyAlignment="1">
      <alignment horizontal="right"/>
    </xf>
    <xf numFmtId="0" fontId="6" fillId="0" borderId="3" xfId="0" applyFont="1" applyFill="1" applyBorder="1"/>
    <xf numFmtId="0" fontId="6" fillId="0" borderId="3" xfId="0" applyFont="1" applyFill="1" applyBorder="1" applyAlignment="1"/>
    <xf numFmtId="0" fontId="6" fillId="0" borderId="3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3" xfId="0" applyFont="1" applyFill="1" applyBorder="1"/>
    <xf numFmtId="44" fontId="14" fillId="0" borderId="3" xfId="1" applyFont="1" applyFill="1" applyBorder="1" applyAlignment="1">
      <alignment horizontal="right"/>
    </xf>
    <xf numFmtId="0" fontId="2" fillId="2" borderId="3" xfId="0" applyFont="1" applyFill="1" applyBorder="1" applyAlignment="1"/>
    <xf numFmtId="44" fontId="14" fillId="2" borderId="3" xfId="1" applyFont="1" applyFill="1" applyBorder="1" applyAlignment="1">
      <alignment horizontal="right"/>
    </xf>
    <xf numFmtId="0" fontId="6" fillId="0" borderId="3" xfId="0" applyFont="1" applyFill="1" applyBorder="1" applyAlignment="1">
      <alignment horizontal="left"/>
    </xf>
    <xf numFmtId="0" fontId="2" fillId="2" borderId="3" xfId="0" applyFont="1" applyFill="1" applyBorder="1"/>
    <xf numFmtId="44" fontId="6" fillId="2" borderId="3" xfId="1" applyFont="1" applyFill="1" applyBorder="1" applyAlignment="1">
      <alignment horizontal="right"/>
    </xf>
    <xf numFmtId="0" fontId="6" fillId="0" borderId="3" xfId="0" applyFont="1" applyFill="1" applyBorder="1" applyAlignment="1">
      <alignment horizontal="left" vertical="top"/>
    </xf>
    <xf numFmtId="44" fontId="6" fillId="0" borderId="3" xfId="1" applyFont="1" applyFill="1" applyBorder="1" applyAlignment="1">
      <alignment horizontal="left" vertical="top"/>
    </xf>
    <xf numFmtId="0" fontId="7" fillId="0" borderId="3" xfId="0" applyFont="1" applyFill="1" applyBorder="1" applyAlignment="1">
      <alignment horizontal="center"/>
    </xf>
    <xf numFmtId="0" fontId="8" fillId="0" borderId="1" xfId="0" applyFont="1" applyFill="1" applyBorder="1" applyAlignment="1">
      <alignment vertical="top"/>
    </xf>
    <xf numFmtId="0" fontId="8" fillId="0" borderId="3" xfId="0" applyFont="1" applyBorder="1" applyAlignment="1">
      <alignment vertical="top"/>
    </xf>
    <xf numFmtId="44" fontId="8" fillId="0" borderId="3" xfId="1" applyFont="1" applyFill="1" applyBorder="1" applyAlignment="1">
      <alignment vertical="top"/>
    </xf>
    <xf numFmtId="0" fontId="8" fillId="0" borderId="1" xfId="0" applyFont="1" applyFill="1" applyBorder="1" applyAlignment="1">
      <alignment horizontal="left"/>
    </xf>
    <xf numFmtId="0" fontId="8" fillId="0" borderId="3" xfId="0" applyFont="1" applyFill="1" applyBorder="1" applyAlignment="1">
      <alignment vertical="top"/>
    </xf>
    <xf numFmtId="37" fontId="6" fillId="0" borderId="3" xfId="0" applyNumberFormat="1" applyFont="1" applyFill="1" applyBorder="1" applyAlignment="1" applyProtection="1">
      <alignment horizontal="left"/>
    </xf>
    <xf numFmtId="44" fontId="8" fillId="0" borderId="3" xfId="1" applyFont="1" applyFill="1" applyBorder="1" applyAlignment="1">
      <alignment horizontal="right" vertical="center"/>
    </xf>
    <xf numFmtId="44" fontId="15" fillId="0" borderId="3" xfId="1" applyFont="1" applyFill="1" applyBorder="1" applyAlignment="1">
      <alignment horizontal="right"/>
    </xf>
    <xf numFmtId="44" fontId="15" fillId="2" borderId="3" xfId="1" applyFont="1" applyFill="1" applyBorder="1" applyAlignment="1">
      <alignment horizontal="right"/>
    </xf>
    <xf numFmtId="0" fontId="2" fillId="0" borderId="3" xfId="0" applyFont="1" applyFill="1" applyBorder="1" applyAlignment="1">
      <alignment horizontal="left"/>
    </xf>
    <xf numFmtId="44" fontId="6" fillId="0" borderId="3" xfId="1" applyFont="1" applyFill="1" applyBorder="1" applyAlignment="1">
      <alignment horizontal="left"/>
    </xf>
    <xf numFmtId="0" fontId="14" fillId="5" borderId="3" xfId="0" applyFont="1" applyFill="1" applyBorder="1"/>
    <xf numFmtId="0" fontId="6" fillId="5" borderId="3" xfId="0" applyFont="1" applyFill="1" applyBorder="1"/>
    <xf numFmtId="44" fontId="6" fillId="5" borderId="3" xfId="1" applyFont="1" applyFill="1" applyBorder="1" applyAlignment="1">
      <alignment horizontal="right"/>
    </xf>
    <xf numFmtId="0" fontId="6" fillId="0" borderId="3" xfId="3" applyFont="1" applyFill="1" applyBorder="1" applyAlignment="1">
      <alignment horizontal="left"/>
    </xf>
    <xf numFmtId="37" fontId="6" fillId="0" borderId="3" xfId="0" applyNumberFormat="1" applyFont="1" applyFill="1" applyBorder="1" applyProtection="1"/>
    <xf numFmtId="0" fontId="6" fillId="0" borderId="3" xfId="0" applyFont="1" applyBorder="1"/>
    <xf numFmtId="37" fontId="6" fillId="5" borderId="3" xfId="0" applyNumberFormat="1" applyFont="1" applyFill="1" applyBorder="1" applyProtection="1"/>
    <xf numFmtId="44" fontId="6" fillId="5" borderId="3" xfId="1" applyFont="1" applyFill="1" applyBorder="1" applyAlignment="1">
      <alignment vertical="center"/>
    </xf>
    <xf numFmtId="44" fontId="6" fillId="5" borderId="3" xfId="1" applyFont="1" applyFill="1" applyBorder="1" applyAlignment="1"/>
    <xf numFmtId="44" fontId="6" fillId="0" borderId="3" xfId="1" applyFont="1" applyFill="1" applyBorder="1" applyAlignment="1">
      <alignment horizontal="left" vertical="center"/>
    </xf>
    <xf numFmtId="44" fontId="14" fillId="0" borderId="3" xfId="1" applyFont="1" applyFill="1" applyBorder="1" applyAlignment="1"/>
    <xf numFmtId="41" fontId="2" fillId="0" borderId="3" xfId="0" applyNumberFormat="1" applyFont="1" applyFill="1" applyBorder="1" applyAlignment="1">
      <alignment vertical="center"/>
    </xf>
    <xf numFmtId="0" fontId="2" fillId="0" borderId="3" xfId="0" applyFont="1" applyBorder="1"/>
    <xf numFmtId="44" fontId="2" fillId="0" borderId="3" xfId="1" applyFont="1" applyFill="1" applyBorder="1" applyAlignment="1">
      <alignment vertical="center"/>
    </xf>
    <xf numFmtId="0" fontId="11" fillId="4" borderId="0" xfId="0" applyFont="1" applyFill="1" applyBorder="1" applyAlignment="1">
      <alignment horizontal="center" wrapText="1"/>
    </xf>
    <xf numFmtId="0" fontId="11" fillId="4" borderId="3" xfId="0" applyFont="1" applyFill="1" applyBorder="1" applyAlignment="1">
      <alignment horizontal="left" vertical="center"/>
    </xf>
    <xf numFmtId="0" fontId="11" fillId="4" borderId="0" xfId="0" applyFont="1" applyFill="1" applyBorder="1" applyAlignment="1">
      <alignment horizontal="center" vertical="center" wrapText="1"/>
    </xf>
    <xf numFmtId="164" fontId="2" fillId="2" borderId="3" xfId="4" applyNumberFormat="1" applyFont="1" applyFill="1" applyBorder="1" applyAlignment="1">
      <alignment horizontal="right" vertical="top"/>
    </xf>
    <xf numFmtId="164" fontId="8" fillId="2" borderId="3" xfId="0" applyNumberFormat="1" applyFont="1" applyFill="1" applyBorder="1" applyAlignment="1">
      <alignment horizontal="right" vertical="top"/>
    </xf>
    <xf numFmtId="44" fontId="6" fillId="3" borderId="3" xfId="1" applyFont="1" applyFill="1" applyBorder="1" applyAlignment="1">
      <alignment vertical="top"/>
    </xf>
    <xf numFmtId="44" fontId="6" fillId="0" borderId="3" xfId="1" applyFont="1" applyFill="1" applyBorder="1" applyAlignment="1">
      <alignment horizontal="center" wrapText="1"/>
    </xf>
    <xf numFmtId="44" fontId="6" fillId="0" borderId="3" xfId="1" applyFont="1" applyFill="1" applyBorder="1" applyAlignment="1">
      <alignment vertical="top"/>
    </xf>
    <xf numFmtId="0" fontId="2" fillId="0" borderId="3" xfId="4" applyFont="1" applyFill="1" applyBorder="1" applyAlignment="1">
      <alignment horizontal="right" vertical="top"/>
    </xf>
    <xf numFmtId="0" fontId="10" fillId="0" borderId="3" xfId="0" applyFont="1" applyBorder="1" applyAlignment="1">
      <alignment horizontal="right" vertical="top"/>
    </xf>
    <xf numFmtId="44" fontId="2" fillId="3" borderId="3" xfId="1" applyFont="1" applyFill="1" applyBorder="1" applyAlignment="1">
      <alignment vertical="top"/>
    </xf>
    <xf numFmtId="44" fontId="2" fillId="0" borderId="3" xfId="1" applyFont="1" applyFill="1" applyBorder="1" applyAlignment="1">
      <alignment vertical="top"/>
    </xf>
    <xf numFmtId="44" fontId="2" fillId="3" borderId="3" xfId="1" applyFont="1" applyFill="1" applyBorder="1" applyAlignment="1">
      <alignment horizontal="right" vertical="top"/>
    </xf>
    <xf numFmtId="44" fontId="2" fillId="0" borderId="3" xfId="1" applyFont="1" applyFill="1" applyBorder="1" applyAlignment="1">
      <alignment horizontal="center" wrapText="1"/>
    </xf>
    <xf numFmtId="44" fontId="2" fillId="2" borderId="3" xfId="1" applyFont="1" applyFill="1" applyBorder="1" applyAlignment="1">
      <alignment horizontal="right" vertical="top"/>
    </xf>
    <xf numFmtId="44" fontId="6" fillId="2" borderId="3" xfId="1" applyFont="1" applyFill="1" applyBorder="1" applyAlignment="1">
      <alignment horizontal="right" vertical="top"/>
    </xf>
    <xf numFmtId="44" fontId="6" fillId="3" borderId="9" xfId="1" applyFont="1" applyFill="1" applyBorder="1" applyAlignment="1">
      <alignment vertical="top"/>
    </xf>
    <xf numFmtId="0" fontId="16" fillId="0" borderId="1" xfId="4" applyFont="1" applyFill="1" applyBorder="1" applyAlignment="1">
      <alignment vertical="top"/>
    </xf>
    <xf numFmtId="44" fontId="11" fillId="2" borderId="3" xfId="1" applyFont="1" applyFill="1" applyBorder="1" applyAlignment="1">
      <alignment horizontal="right" vertical="center"/>
    </xf>
    <xf numFmtId="44" fontId="8" fillId="0" borderId="3" xfId="1" applyFont="1" applyFill="1" applyBorder="1" applyAlignment="1">
      <alignment vertical="top" wrapText="1"/>
    </xf>
    <xf numFmtId="44" fontId="8" fillId="0" borderId="0" xfId="1" applyFont="1" applyFill="1" applyAlignment="1">
      <alignment vertical="top" wrapText="1"/>
    </xf>
    <xf numFmtId="44" fontId="6" fillId="0" borderId="3" xfId="1" applyFont="1" applyFill="1" applyBorder="1" applyAlignment="1">
      <alignment vertical="top" wrapText="1"/>
    </xf>
    <xf numFmtId="44" fontId="10" fillId="0" borderId="3" xfId="1" applyFont="1" applyFill="1" applyBorder="1" applyAlignment="1">
      <alignment vertical="top"/>
    </xf>
    <xf numFmtId="44" fontId="8" fillId="0" borderId="0" xfId="1" applyFont="1" applyFill="1" applyBorder="1" applyAlignment="1">
      <alignment horizontal="right" vertical="top"/>
    </xf>
    <xf numFmtId="44" fontId="8" fillId="0" borderId="3" xfId="1" applyFont="1" applyFill="1" applyBorder="1" applyAlignment="1">
      <alignment horizontal="right" vertical="top"/>
    </xf>
    <xf numFmtId="44" fontId="8" fillId="7" borderId="3" xfId="1" applyFont="1" applyFill="1" applyBorder="1" applyAlignment="1">
      <alignment horizontal="right" vertical="top"/>
    </xf>
    <xf numFmtId="44" fontId="8" fillId="0" borderId="0" xfId="1" applyFont="1" applyFill="1" applyAlignment="1">
      <alignment vertical="top"/>
    </xf>
    <xf numFmtId="44" fontId="8" fillId="3" borderId="10" xfId="1" applyFont="1" applyFill="1" applyBorder="1" applyAlignment="1">
      <alignment vertical="top"/>
    </xf>
    <xf numFmtId="0" fontId="6" fillId="0" borderId="3" xfId="0" applyFont="1" applyFill="1" applyBorder="1" applyAlignment="1">
      <alignment horizontal="center" wrapText="1"/>
    </xf>
    <xf numFmtId="0" fontId="10" fillId="0" borderId="3" xfId="0" applyFont="1" applyFill="1" applyBorder="1" applyAlignment="1">
      <alignment vertical="top"/>
    </xf>
    <xf numFmtId="44" fontId="2" fillId="0" borderId="3" xfId="1" applyFont="1" applyFill="1" applyBorder="1" applyAlignment="1">
      <alignment horizontal="center"/>
    </xf>
    <xf numFmtId="41" fontId="2" fillId="0" borderId="12" xfId="0" applyNumberFormat="1" applyFont="1" applyBorder="1"/>
    <xf numFmtId="44" fontId="6" fillId="0" borderId="3" xfId="1" applyFont="1" applyFill="1" applyBorder="1" applyAlignment="1">
      <alignment horizontal="center"/>
    </xf>
    <xf numFmtId="41" fontId="6" fillId="0" borderId="7" xfId="0" applyNumberFormat="1" applyFont="1" applyBorder="1"/>
    <xf numFmtId="41" fontId="6" fillId="0" borderId="15" xfId="0" applyNumberFormat="1" applyFont="1" applyBorder="1" applyAlignment="1">
      <alignment horizontal="left"/>
    </xf>
    <xf numFmtId="41" fontId="6" fillId="0" borderId="7" xfId="0" applyNumberFormat="1" applyFont="1" applyBorder="1" applyAlignment="1">
      <alignment horizontal="left"/>
    </xf>
    <xf numFmtId="0" fontId="6" fillId="0" borderId="15" xfId="0" applyFont="1" applyBorder="1" applyAlignment="1">
      <alignment horizontal="left"/>
    </xf>
    <xf numFmtId="0" fontId="6" fillId="0" borderId="7" xfId="0" applyFont="1" applyBorder="1" applyAlignment="1">
      <alignment horizontal="left"/>
    </xf>
    <xf numFmtId="0" fontId="3" fillId="0" borderId="15" xfId="0" applyFont="1" applyBorder="1"/>
    <xf numFmtId="0" fontId="2" fillId="2" borderId="3" xfId="3" applyFont="1" applyFill="1" applyBorder="1" applyAlignment="1">
      <alignment horizontal="center" wrapText="1"/>
    </xf>
    <xf numFmtId="0" fontId="6" fillId="2" borderId="9" xfId="0" applyFont="1" applyFill="1" applyBorder="1"/>
    <xf numFmtId="0" fontId="2" fillId="2" borderId="1" xfId="0" applyFont="1" applyFill="1" applyBorder="1"/>
    <xf numFmtId="41" fontId="6" fillId="0" borderId="10" xfId="0" applyNumberFormat="1" applyFont="1" applyBorder="1"/>
    <xf numFmtId="0" fontId="0" fillId="0" borderId="15" xfId="0" applyBorder="1"/>
    <xf numFmtId="41" fontId="6" fillId="0" borderId="11" xfId="0" applyNumberFormat="1" applyFont="1" applyBorder="1"/>
    <xf numFmtId="9" fontId="6" fillId="3" borderId="3" xfId="2" applyFont="1" applyFill="1" applyBorder="1" applyAlignment="1">
      <alignment horizontal="right"/>
    </xf>
    <xf numFmtId="9" fontId="6" fillId="0" borderId="3" xfId="2" applyFont="1" applyFill="1" applyBorder="1" applyAlignment="1">
      <alignment horizontal="right"/>
    </xf>
    <xf numFmtId="0" fontId="6" fillId="6" borderId="3" xfId="0" applyFont="1" applyFill="1" applyBorder="1" applyAlignment="1">
      <alignment horizontal="left"/>
    </xf>
    <xf numFmtId="0" fontId="6" fillId="6" borderId="3" xfId="3" applyFont="1" applyFill="1" applyBorder="1" applyAlignment="1">
      <alignment horizontal="left"/>
    </xf>
    <xf numFmtId="0" fontId="2" fillId="0" borderId="3" xfId="0" applyFont="1" applyFill="1" applyBorder="1" applyAlignment="1">
      <alignment horizontal="right" vertical="top"/>
    </xf>
    <xf numFmtId="44" fontId="6" fillId="6" borderId="3" xfId="1" applyFont="1" applyFill="1" applyBorder="1" applyAlignment="1">
      <alignment horizontal="center"/>
    </xf>
    <xf numFmtId="0" fontId="2" fillId="2" borderId="1" xfId="0" applyFont="1" applyFill="1" applyBorder="1" applyAlignment="1">
      <alignment horizontal="left" vertical="center"/>
    </xf>
    <xf numFmtId="0" fontId="3" fillId="2" borderId="2" xfId="0" applyFont="1" applyFill="1" applyBorder="1" applyAlignment="1"/>
    <xf numFmtId="0" fontId="2" fillId="2" borderId="2" xfId="0" applyFont="1" applyFill="1" applyBorder="1" applyAlignment="1">
      <alignment horizontal="left" vertical="center"/>
    </xf>
    <xf numFmtId="0" fontId="2" fillId="2" borderId="9" xfId="0" applyFont="1" applyFill="1" applyBorder="1" applyAlignment="1">
      <alignment horizontal="left" vertical="center"/>
    </xf>
    <xf numFmtId="0" fontId="2" fillId="0" borderId="7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5" fillId="0" borderId="4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2" fillId="0" borderId="1" xfId="3" applyFont="1" applyBorder="1" applyAlignment="1">
      <alignment horizontal="center" vertical="center"/>
    </xf>
    <xf numFmtId="0" fontId="2" fillId="0" borderId="9" xfId="3" applyFont="1" applyBorder="1" applyAlignment="1">
      <alignment horizontal="center" vertical="center"/>
    </xf>
    <xf numFmtId="0" fontId="6" fillId="0" borderId="1" xfId="3" applyFont="1" applyFill="1" applyBorder="1" applyAlignment="1">
      <alignment horizontal="center"/>
    </xf>
    <xf numFmtId="0" fontId="6" fillId="0" borderId="9" xfId="3" applyFont="1" applyFill="1" applyBorder="1" applyAlignment="1">
      <alignment horizontal="center"/>
    </xf>
    <xf numFmtId="0" fontId="2" fillId="2" borderId="1" xfId="3" applyFont="1" applyFill="1" applyBorder="1" applyAlignment="1">
      <alignment horizontal="left"/>
    </xf>
    <xf numFmtId="0" fontId="2" fillId="2" borderId="9" xfId="3" applyFont="1" applyFill="1" applyBorder="1" applyAlignment="1">
      <alignment horizontal="left"/>
    </xf>
    <xf numFmtId="0" fontId="6" fillId="0" borderId="1" xfId="3" applyFont="1" applyFill="1" applyBorder="1" applyAlignment="1">
      <alignment horizontal="left"/>
    </xf>
    <xf numFmtId="0" fontId="6" fillId="0" borderId="9" xfId="3" applyFont="1" applyFill="1" applyBorder="1" applyAlignment="1">
      <alignment horizontal="left"/>
    </xf>
    <xf numFmtId="0" fontId="2" fillId="2" borderId="4" xfId="3" applyFont="1" applyFill="1" applyBorder="1" applyAlignment="1">
      <alignment horizontal="left"/>
    </xf>
    <xf numFmtId="0" fontId="2" fillId="2" borderId="6" xfId="3" applyFont="1" applyFill="1" applyBorder="1" applyAlignment="1">
      <alignment horizontal="left"/>
    </xf>
    <xf numFmtId="0" fontId="6" fillId="0" borderId="4" xfId="3" applyFont="1" applyBorder="1" applyAlignment="1">
      <alignment horizontal="center"/>
    </xf>
    <xf numFmtId="0" fontId="6" fillId="0" borderId="6" xfId="3" applyFont="1" applyBorder="1" applyAlignment="1">
      <alignment horizontal="center"/>
    </xf>
    <xf numFmtId="0" fontId="6" fillId="0" borderId="3" xfId="3" applyFont="1" applyFill="1" applyBorder="1" applyAlignment="1">
      <alignment horizontal="left"/>
    </xf>
    <xf numFmtId="0" fontId="6" fillId="0" borderId="1" xfId="3" applyFont="1" applyFill="1" applyBorder="1" applyAlignment="1">
      <alignment horizontal="left" vertical="center"/>
    </xf>
    <xf numFmtId="0" fontId="6" fillId="0" borderId="9" xfId="3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/>
    </xf>
    <xf numFmtId="0" fontId="6" fillId="0" borderId="9" xfId="0" applyFont="1" applyFill="1" applyBorder="1" applyAlignment="1">
      <alignment horizontal="left"/>
    </xf>
    <xf numFmtId="44" fontId="6" fillId="0" borderId="10" xfId="1" applyFont="1" applyFill="1" applyBorder="1" applyAlignment="1">
      <alignment horizontal="center" vertical="center"/>
    </xf>
    <xf numFmtId="44" fontId="6" fillId="0" borderId="11" xfId="1" applyFont="1" applyFill="1" applyBorder="1" applyAlignment="1">
      <alignment horizontal="center" vertical="center"/>
    </xf>
    <xf numFmtId="0" fontId="11" fillId="4" borderId="2" xfId="3" applyFont="1" applyFill="1" applyBorder="1" applyAlignment="1">
      <alignment horizontal="center" vertical="center" wrapText="1"/>
    </xf>
    <xf numFmtId="0" fontId="11" fillId="4" borderId="9" xfId="3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/>
    </xf>
    <xf numFmtId="44" fontId="6" fillId="0" borderId="3" xfId="1" applyFont="1" applyFill="1" applyBorder="1" applyAlignment="1">
      <alignment horizontal="left" vertical="center"/>
    </xf>
    <xf numFmtId="44" fontId="6" fillId="0" borderId="3" xfId="1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top"/>
    </xf>
    <xf numFmtId="0" fontId="8" fillId="0" borderId="9" xfId="0" applyFont="1" applyFill="1" applyBorder="1" applyAlignment="1">
      <alignment horizontal="center" vertical="top"/>
    </xf>
    <xf numFmtId="0" fontId="2" fillId="0" borderId="1" xfId="4" applyFont="1" applyFill="1" applyBorder="1" applyAlignment="1">
      <alignment horizontal="center" vertical="top"/>
    </xf>
    <xf numFmtId="0" fontId="2" fillId="0" borderId="9" xfId="4" applyFont="1" applyFill="1" applyBorder="1" applyAlignment="1">
      <alignment horizontal="center" vertical="top"/>
    </xf>
    <xf numFmtId="0" fontId="6" fillId="0" borderId="1" xfId="4" applyFont="1" applyFill="1" applyBorder="1" applyAlignment="1">
      <alignment horizontal="left" vertical="top"/>
    </xf>
    <xf numFmtId="0" fontId="6" fillId="0" borderId="9" xfId="4" applyFont="1" applyFill="1" applyBorder="1" applyAlignment="1">
      <alignment horizontal="left" vertical="top"/>
    </xf>
    <xf numFmtId="0" fontId="16" fillId="0" borderId="1" xfId="4" applyFont="1" applyFill="1" applyBorder="1" applyAlignment="1">
      <alignment horizontal="center" vertical="top"/>
    </xf>
    <xf numFmtId="0" fontId="16" fillId="0" borderId="9" xfId="4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left" vertical="top" wrapText="1"/>
    </xf>
    <xf numFmtId="0" fontId="8" fillId="0" borderId="9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left" vertical="top"/>
    </xf>
    <xf numFmtId="0" fontId="10" fillId="2" borderId="9" xfId="0" applyFont="1" applyFill="1" applyBorder="1" applyAlignment="1">
      <alignment horizontal="left" vertical="top"/>
    </xf>
    <xf numFmtId="0" fontId="6" fillId="6" borderId="3" xfId="4" applyFont="1" applyFill="1" applyBorder="1" applyAlignment="1">
      <alignment vertical="top"/>
    </xf>
    <xf numFmtId="0" fontId="8" fillId="6" borderId="3" xfId="0" applyFont="1" applyFill="1" applyBorder="1" applyAlignment="1">
      <alignment vertical="top"/>
    </xf>
    <xf numFmtId="0" fontId="8" fillId="6" borderId="1" xfId="0" applyFont="1" applyFill="1" applyBorder="1" applyAlignment="1">
      <alignment horizontal="left" vertical="top" wrapText="1"/>
    </xf>
    <xf numFmtId="0" fontId="8" fillId="6" borderId="9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vertical="top" wrapText="1"/>
    </xf>
    <xf numFmtId="0" fontId="8" fillId="0" borderId="2" xfId="0" applyFont="1" applyFill="1" applyBorder="1" applyAlignment="1">
      <alignment vertical="top" wrapText="1"/>
    </xf>
    <xf numFmtId="0" fontId="11" fillId="4" borderId="3" xfId="4" applyFont="1" applyFill="1" applyBorder="1" applyAlignment="1">
      <alignment vertical="top"/>
    </xf>
    <xf numFmtId="0" fontId="11" fillId="4" borderId="3" xfId="0" applyFont="1" applyFill="1" applyBorder="1" applyAlignment="1">
      <alignment vertical="top"/>
    </xf>
    <xf numFmtId="0" fontId="2" fillId="2" borderId="2" xfId="4" applyFont="1" applyFill="1" applyBorder="1" applyAlignment="1">
      <alignment horizontal="left" vertical="top"/>
    </xf>
    <xf numFmtId="0" fontId="2" fillId="2" borderId="9" xfId="4" applyFont="1" applyFill="1" applyBorder="1" applyAlignment="1">
      <alignment horizontal="left" vertical="top"/>
    </xf>
    <xf numFmtId="0" fontId="6" fillId="0" borderId="3" xfId="4" applyFont="1" applyFill="1" applyBorder="1" applyAlignment="1">
      <alignment vertical="top"/>
    </xf>
    <xf numFmtId="0" fontId="8" fillId="0" borderId="3" xfId="0" applyFont="1" applyFill="1" applyBorder="1" applyAlignment="1">
      <alignment vertical="top"/>
    </xf>
    <xf numFmtId="0" fontId="6" fillId="0" borderId="1" xfId="4" applyFont="1" applyFill="1" applyBorder="1" applyAlignment="1">
      <alignment vertical="top"/>
    </xf>
    <xf numFmtId="0" fontId="8" fillId="0" borderId="9" xfId="0" applyFont="1" applyFill="1" applyBorder="1" applyAlignment="1">
      <alignment vertical="top"/>
    </xf>
    <xf numFmtId="44" fontId="6" fillId="0" borderId="10" xfId="1" applyFont="1" applyFill="1" applyBorder="1" applyAlignment="1">
      <alignment vertical="top"/>
    </xf>
    <xf numFmtId="44" fontId="6" fillId="0" borderId="11" xfId="1" applyFont="1" applyFill="1" applyBorder="1" applyAlignment="1">
      <alignment vertical="top"/>
    </xf>
    <xf numFmtId="0" fontId="10" fillId="2" borderId="1" xfId="0" applyFont="1" applyFill="1" applyBorder="1" applyAlignment="1">
      <alignment horizontal="left" vertical="center"/>
    </xf>
    <xf numFmtId="0" fontId="10" fillId="2" borderId="9" xfId="0" applyFont="1" applyFill="1" applyBorder="1" applyAlignment="1">
      <alignment horizontal="left" vertical="center"/>
    </xf>
    <xf numFmtId="0" fontId="8" fillId="0" borderId="9" xfId="0" applyFont="1" applyFill="1" applyBorder="1" applyAlignment="1">
      <alignment vertical="top" wrapText="1"/>
    </xf>
    <xf numFmtId="0" fontId="8" fillId="0" borderId="2" xfId="0" applyFont="1" applyFill="1" applyBorder="1" applyAlignment="1">
      <alignment horizontal="left" vertical="top" wrapText="1"/>
    </xf>
    <xf numFmtId="0" fontId="8" fillId="6" borderId="1" xfId="0" applyFont="1" applyFill="1" applyBorder="1" applyAlignment="1">
      <alignment vertical="top" wrapText="1"/>
    </xf>
    <xf numFmtId="0" fontId="8" fillId="6" borderId="9" xfId="0" applyFont="1" applyFill="1" applyBorder="1" applyAlignment="1">
      <alignment vertical="top" wrapText="1"/>
    </xf>
    <xf numFmtId="0" fontId="8" fillId="0" borderId="9" xfId="0" applyFont="1" applyBorder="1" applyAlignment="1">
      <alignment vertical="top" wrapText="1"/>
    </xf>
    <xf numFmtId="0" fontId="8" fillId="0" borderId="1" xfId="0" applyFont="1" applyFill="1" applyBorder="1" applyAlignment="1">
      <alignment horizontal="left" vertical="top"/>
    </xf>
    <xf numFmtId="0" fontId="8" fillId="0" borderId="9" xfId="0" applyFont="1" applyFill="1" applyBorder="1" applyAlignment="1">
      <alignment horizontal="left" vertical="top"/>
    </xf>
    <xf numFmtId="37" fontId="6" fillId="0" borderId="1" xfId="0" applyNumberFormat="1" applyFont="1" applyFill="1" applyBorder="1" applyAlignment="1" applyProtection="1">
      <alignment horizontal="left" wrapText="1"/>
    </xf>
    <xf numFmtId="37" fontId="6" fillId="0" borderId="9" xfId="0" applyNumberFormat="1" applyFont="1" applyFill="1" applyBorder="1" applyAlignment="1" applyProtection="1">
      <alignment horizontal="left" wrapText="1"/>
    </xf>
    <xf numFmtId="0" fontId="10" fillId="7" borderId="1" xfId="0" applyFont="1" applyFill="1" applyBorder="1" applyAlignment="1">
      <alignment horizontal="left" vertical="top"/>
    </xf>
    <xf numFmtId="0" fontId="10" fillId="7" borderId="9" xfId="0" applyFont="1" applyFill="1" applyBorder="1" applyAlignment="1">
      <alignment horizontal="left" vertical="top"/>
    </xf>
  </cellXfs>
  <cellStyles count="5">
    <cellStyle name="Currency" xfId="1" builtinId="4"/>
    <cellStyle name="Normal" xfId="0" builtinId="0"/>
    <cellStyle name="Normal 2" xfId="3"/>
    <cellStyle name="Normal 3" xfId="4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4"/>
  <sheetViews>
    <sheetView view="pageLayout" zoomScaleNormal="100" workbookViewId="0">
      <selection activeCell="I19" sqref="I19"/>
    </sheetView>
  </sheetViews>
  <sheetFormatPr defaultRowHeight="14.4" x14ac:dyDescent="0.3"/>
  <cols>
    <col min="1" max="1" width="34.44140625" bestFit="1" customWidth="1"/>
    <col min="3" max="6" width="18.88671875" bestFit="1" customWidth="1"/>
    <col min="7" max="7" width="17.44140625" customWidth="1"/>
  </cols>
  <sheetData>
    <row r="2" spans="1:7" ht="15.6" x14ac:dyDescent="0.3">
      <c r="A2" s="148" t="s">
        <v>0</v>
      </c>
      <c r="B2" s="149"/>
      <c r="C2" s="149"/>
      <c r="D2" s="1" t="s">
        <v>1</v>
      </c>
      <c r="E2" s="2" t="s">
        <v>2</v>
      </c>
      <c r="F2" s="2" t="s">
        <v>8</v>
      </c>
      <c r="G2" s="2" t="s">
        <v>3</v>
      </c>
    </row>
    <row r="3" spans="1:7" ht="15.6" x14ac:dyDescent="0.3">
      <c r="A3" s="155"/>
      <c r="B3" s="156"/>
      <c r="C3" s="157"/>
      <c r="D3" s="3"/>
      <c r="E3" s="4"/>
      <c r="F3" s="4"/>
      <c r="G3" s="4"/>
    </row>
    <row r="4" spans="1:7" ht="15.6" x14ac:dyDescent="0.3">
      <c r="A4" s="152" t="s">
        <v>4</v>
      </c>
      <c r="B4" s="153"/>
      <c r="C4" s="154"/>
      <c r="D4" s="5">
        <f>Admin!C36</f>
        <v>3018997.56</v>
      </c>
      <c r="E4" s="6">
        <f>Admin!D36</f>
        <v>3407996</v>
      </c>
      <c r="F4" s="7">
        <f>Admin!E36</f>
        <v>2945380.88</v>
      </c>
      <c r="G4" s="143">
        <f>F4/F10</f>
        <v>0.19257531369044537</v>
      </c>
    </row>
    <row r="5" spans="1:7" ht="15.6" x14ac:dyDescent="0.3">
      <c r="A5" s="158"/>
      <c r="B5" s="159"/>
      <c r="C5" s="160"/>
      <c r="D5" s="9"/>
      <c r="E5" s="10"/>
      <c r="F5" s="7"/>
      <c r="G5" s="10"/>
    </row>
    <row r="6" spans="1:7" ht="15.6" x14ac:dyDescent="0.3">
      <c r="A6" s="152" t="s">
        <v>5</v>
      </c>
      <c r="B6" s="153"/>
      <c r="C6" s="154"/>
      <c r="D6" s="5">
        <f>Rig!C78</f>
        <v>7567674.3399999999</v>
      </c>
      <c r="E6" s="5">
        <f>Rig!D78</f>
        <v>7703096</v>
      </c>
      <c r="F6" s="7">
        <f>Rig!E78</f>
        <v>7673582.2199999997</v>
      </c>
      <c r="G6" s="143">
        <f>F6/F10</f>
        <v>0.50171524952179503</v>
      </c>
    </row>
    <row r="7" spans="1:7" ht="15.6" x14ac:dyDescent="0.3">
      <c r="A7" s="158"/>
      <c r="B7" s="159"/>
      <c r="C7" s="160"/>
      <c r="D7" s="9"/>
      <c r="E7" s="10"/>
      <c r="F7" s="7"/>
      <c r="G7" s="143"/>
    </row>
    <row r="8" spans="1:7" ht="15.6" x14ac:dyDescent="0.3">
      <c r="A8" s="152" t="s">
        <v>6</v>
      </c>
      <c r="B8" s="153"/>
      <c r="C8" s="154"/>
      <c r="D8" s="9">
        <f>Science!C46</f>
        <v>4578024.24</v>
      </c>
      <c r="E8" s="10">
        <f>Science!D46</f>
        <v>4779117</v>
      </c>
      <c r="F8" s="11">
        <f>Science!E46</f>
        <v>4675732.9000000004</v>
      </c>
      <c r="G8" s="143">
        <f>F8/F10</f>
        <v>0.30570943678775964</v>
      </c>
    </row>
    <row r="9" spans="1:7" ht="15.6" x14ac:dyDescent="0.3">
      <c r="A9" s="161"/>
      <c r="B9" s="162"/>
      <c r="C9" s="163"/>
      <c r="D9" s="12"/>
      <c r="E9" s="10"/>
      <c r="F9" s="7"/>
      <c r="G9" s="142"/>
    </row>
    <row r="10" spans="1:7" ht="15.6" x14ac:dyDescent="0.3">
      <c r="A10" s="148" t="s">
        <v>7</v>
      </c>
      <c r="B10" s="150"/>
      <c r="C10" s="151"/>
      <c r="D10" s="13">
        <f>(D4+D6+D8)</f>
        <v>15164696.140000001</v>
      </c>
      <c r="E10" s="14">
        <f>(E4+E6+E8)</f>
        <v>15890209</v>
      </c>
      <c r="F10" s="15">
        <f>SUM(F4:F9)</f>
        <v>15294696</v>
      </c>
      <c r="G10" s="16">
        <f>SUM(G4:G8)</f>
        <v>1</v>
      </c>
    </row>
    <row r="19" spans="1:5" ht="15.6" x14ac:dyDescent="0.3">
      <c r="A19" s="138" t="s">
        <v>143</v>
      </c>
      <c r="B19" s="137"/>
      <c r="C19" s="136">
        <v>2015</v>
      </c>
      <c r="D19" s="136">
        <v>2016</v>
      </c>
      <c r="E19" s="136">
        <v>2017</v>
      </c>
    </row>
    <row r="20" spans="1:5" ht="15.6" x14ac:dyDescent="0.3">
      <c r="A20" s="8"/>
      <c r="B20" s="139"/>
      <c r="C20" s="135"/>
      <c r="D20" s="135"/>
      <c r="E20" s="135"/>
    </row>
    <row r="21" spans="1:5" ht="15.6" x14ac:dyDescent="0.3">
      <c r="A21" s="134" t="s">
        <v>142</v>
      </c>
      <c r="B21" s="133"/>
      <c r="C21" s="129">
        <v>11911000</v>
      </c>
      <c r="D21" s="129">
        <v>11911000</v>
      </c>
      <c r="E21" s="147">
        <f>11780000+250000</f>
        <v>12030000</v>
      </c>
    </row>
    <row r="22" spans="1:5" ht="15.6" x14ac:dyDescent="0.3">
      <c r="A22" s="132" t="s">
        <v>141</v>
      </c>
      <c r="B22" s="140"/>
      <c r="C22" s="129">
        <v>2000000</v>
      </c>
      <c r="D22" s="129">
        <v>1500000</v>
      </c>
      <c r="E22" s="129">
        <v>1500000</v>
      </c>
    </row>
    <row r="23" spans="1:5" ht="15.6" x14ac:dyDescent="0.3">
      <c r="A23" s="130" t="s">
        <v>105</v>
      </c>
      <c r="B23" s="131"/>
      <c r="C23" s="129">
        <v>1740000</v>
      </c>
      <c r="D23" s="129">
        <v>1734780</v>
      </c>
      <c r="E23" s="129">
        <v>1729576</v>
      </c>
    </row>
    <row r="24" spans="1:5" ht="15.6" x14ac:dyDescent="0.3">
      <c r="A24" s="128" t="s">
        <v>100</v>
      </c>
      <c r="B24" s="141"/>
      <c r="C24" s="127">
        <f>SUM(C21:C23)</f>
        <v>15651000</v>
      </c>
      <c r="D24" s="127">
        <f>SUM(D21:D23)</f>
        <v>15145780</v>
      </c>
      <c r="E24" s="127">
        <f>SUM(E21:E23)</f>
        <v>15259576</v>
      </c>
    </row>
  </sheetData>
  <mergeCells count="9">
    <mergeCell ref="A2:C2"/>
    <mergeCell ref="A10:C10"/>
    <mergeCell ref="A8:C8"/>
    <mergeCell ref="A6:C6"/>
    <mergeCell ref="A4:C4"/>
    <mergeCell ref="A3:C3"/>
    <mergeCell ref="A5:C5"/>
    <mergeCell ref="A7:C7"/>
    <mergeCell ref="A9:C9"/>
  </mergeCells>
  <pageMargins left="0.7" right="0.7" top="0.75" bottom="0.75" header="0.3" footer="0.3"/>
  <pageSetup paperSize="17" orientation="landscape" r:id="rId1"/>
  <headerFooter>
    <oddHeader>&amp;L
&amp;G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topLeftCell="A10" zoomScaleNormal="100" workbookViewId="0">
      <selection activeCell="F6" sqref="F6"/>
    </sheetView>
  </sheetViews>
  <sheetFormatPr defaultRowHeight="29.25" customHeight="1" x14ac:dyDescent="0.3"/>
  <cols>
    <col min="1" max="1" width="46.5546875" customWidth="1"/>
    <col min="2" max="2" width="20.109375" customWidth="1"/>
    <col min="3" max="3" width="22.44140625" customWidth="1"/>
    <col min="4" max="4" width="21.33203125" customWidth="1"/>
    <col min="5" max="5" width="20.5546875" customWidth="1"/>
  </cols>
  <sheetData>
    <row r="1" spans="1:5" ht="29.25" customHeight="1" x14ac:dyDescent="0.3">
      <c r="A1" s="183" t="s">
        <v>9</v>
      </c>
      <c r="B1" s="184"/>
      <c r="C1" s="17" t="s">
        <v>10</v>
      </c>
      <c r="D1" s="17" t="s">
        <v>11</v>
      </c>
      <c r="E1" s="17" t="s">
        <v>144</v>
      </c>
    </row>
    <row r="2" spans="1:5" ht="29.25" customHeight="1" x14ac:dyDescent="0.3">
      <c r="A2" s="168" t="s">
        <v>12</v>
      </c>
      <c r="B2" s="169"/>
      <c r="C2" s="18"/>
      <c r="D2" s="18"/>
      <c r="E2" s="19"/>
    </row>
    <row r="3" spans="1:5" ht="29.25" customHeight="1" x14ac:dyDescent="0.3">
      <c r="A3" s="170" t="s">
        <v>13</v>
      </c>
      <c r="B3" s="171"/>
      <c r="C3" s="5">
        <v>606932.78</v>
      </c>
      <c r="D3" s="5">
        <v>577241</v>
      </c>
      <c r="E3" s="5">
        <v>553824</v>
      </c>
    </row>
    <row r="4" spans="1:5" ht="29.25" customHeight="1" x14ac:dyDescent="0.3">
      <c r="A4" s="176" t="s">
        <v>14</v>
      </c>
      <c r="B4" s="176"/>
      <c r="C4" s="5">
        <v>217427.47</v>
      </c>
      <c r="D4" s="181">
        <v>395108</v>
      </c>
      <c r="E4" s="5">
        <v>221798</v>
      </c>
    </row>
    <row r="5" spans="1:5" ht="29.25" customHeight="1" x14ac:dyDescent="0.3">
      <c r="A5" s="170" t="s">
        <v>15</v>
      </c>
      <c r="B5" s="171"/>
      <c r="C5" s="5">
        <v>109075</v>
      </c>
      <c r="D5" s="182"/>
      <c r="E5" s="5">
        <v>111267</v>
      </c>
    </row>
    <row r="6" spans="1:5" ht="29.25" customHeight="1" x14ac:dyDescent="0.3">
      <c r="A6" s="170" t="s">
        <v>16</v>
      </c>
      <c r="B6" s="171"/>
      <c r="C6" s="5">
        <v>395108</v>
      </c>
      <c r="D6" s="20">
        <v>395108</v>
      </c>
      <c r="E6" s="5">
        <v>245000</v>
      </c>
    </row>
    <row r="7" spans="1:5" ht="29.25" customHeight="1" x14ac:dyDescent="0.3">
      <c r="A7" s="21"/>
      <c r="B7" s="22" t="s">
        <v>17</v>
      </c>
      <c r="C7" s="23">
        <f>SUM(C3:C6)</f>
        <v>1328543.25</v>
      </c>
      <c r="D7" s="23">
        <f t="shared" ref="D7:E7" si="0">SUM(D3:D6)</f>
        <v>1367457</v>
      </c>
      <c r="E7" s="23">
        <f t="shared" si="0"/>
        <v>1131889</v>
      </c>
    </row>
    <row r="8" spans="1:5" ht="29.25" customHeight="1" x14ac:dyDescent="0.3">
      <c r="A8" s="166"/>
      <c r="B8" s="167"/>
      <c r="C8" s="5"/>
      <c r="D8" s="5"/>
      <c r="E8" s="24"/>
    </row>
    <row r="9" spans="1:5" ht="29.25" customHeight="1" x14ac:dyDescent="0.3">
      <c r="A9" s="168" t="s">
        <v>4</v>
      </c>
      <c r="B9" s="169"/>
      <c r="C9" s="25"/>
      <c r="D9" s="25"/>
      <c r="E9" s="26"/>
    </row>
    <row r="10" spans="1:5" ht="29.25" customHeight="1" x14ac:dyDescent="0.3">
      <c r="A10" s="170" t="s">
        <v>18</v>
      </c>
      <c r="B10" s="171"/>
      <c r="C10" s="5">
        <v>200000</v>
      </c>
      <c r="D10" s="5">
        <v>550000</v>
      </c>
      <c r="E10" s="5">
        <v>256767.38</v>
      </c>
    </row>
    <row r="11" spans="1:5" ht="29.25" customHeight="1" x14ac:dyDescent="0.3">
      <c r="A11" s="170" t="s">
        <v>19</v>
      </c>
      <c r="B11" s="171"/>
      <c r="C11" s="5">
        <v>70000</v>
      </c>
      <c r="D11" s="5">
        <v>70000</v>
      </c>
      <c r="E11" s="5">
        <v>0</v>
      </c>
    </row>
    <row r="12" spans="1:5" ht="29.25" customHeight="1" x14ac:dyDescent="0.3">
      <c r="A12" s="179" t="s">
        <v>20</v>
      </c>
      <c r="B12" s="180"/>
      <c r="C12" s="24">
        <v>75000</v>
      </c>
      <c r="D12" s="24">
        <v>75000</v>
      </c>
      <c r="E12" s="24">
        <v>0</v>
      </c>
    </row>
    <row r="13" spans="1:5" ht="29.25" customHeight="1" x14ac:dyDescent="0.3">
      <c r="A13" s="170" t="s">
        <v>21</v>
      </c>
      <c r="B13" s="171"/>
      <c r="C13" s="5">
        <v>142875</v>
      </c>
      <c r="D13" s="5">
        <v>114000</v>
      </c>
      <c r="E13" s="24">
        <v>130894</v>
      </c>
    </row>
    <row r="14" spans="1:5" ht="29.25" customHeight="1" x14ac:dyDescent="0.3">
      <c r="A14" s="21"/>
      <c r="B14" s="22" t="s">
        <v>17</v>
      </c>
      <c r="C14" s="28">
        <f>SUM(C10:C13)</f>
        <v>487875</v>
      </c>
      <c r="D14" s="28">
        <f>SUM(D10:D13)</f>
        <v>809000</v>
      </c>
      <c r="E14" s="28">
        <f>SUM(E10:E13)</f>
        <v>387661.38</v>
      </c>
    </row>
    <row r="15" spans="1:5" ht="29.25" customHeight="1" x14ac:dyDescent="0.3">
      <c r="A15" s="166"/>
      <c r="B15" s="167"/>
      <c r="C15" s="5"/>
      <c r="D15" s="5"/>
      <c r="E15" s="24"/>
    </row>
    <row r="16" spans="1:5" ht="29.25" customHeight="1" x14ac:dyDescent="0.3">
      <c r="A16" s="168" t="s">
        <v>22</v>
      </c>
      <c r="B16" s="169"/>
      <c r="C16" s="25"/>
      <c r="D16" s="29"/>
      <c r="E16" s="26"/>
    </row>
    <row r="17" spans="1:5" ht="29.25" customHeight="1" x14ac:dyDescent="0.3">
      <c r="A17" s="176" t="s">
        <v>23</v>
      </c>
      <c r="B17" s="176"/>
      <c r="C17" s="5">
        <v>45000</v>
      </c>
      <c r="D17" s="30">
        <v>46000</v>
      </c>
      <c r="E17" s="24">
        <v>130000</v>
      </c>
    </row>
    <row r="18" spans="1:5" ht="29.25" customHeight="1" x14ac:dyDescent="0.3">
      <c r="A18" s="176" t="s">
        <v>24</v>
      </c>
      <c r="B18" s="176"/>
      <c r="C18" s="5">
        <v>65317.31</v>
      </c>
      <c r="D18" s="30">
        <v>47840</v>
      </c>
      <c r="E18" s="24">
        <v>73000</v>
      </c>
    </row>
    <row r="19" spans="1:5" ht="29.25" customHeight="1" x14ac:dyDescent="0.3">
      <c r="A19" s="176" t="s">
        <v>25</v>
      </c>
      <c r="B19" s="176"/>
      <c r="C19" s="5">
        <v>113464</v>
      </c>
      <c r="D19" s="30">
        <v>116539</v>
      </c>
      <c r="E19" s="24">
        <v>117918.5</v>
      </c>
    </row>
    <row r="20" spans="1:5" ht="29.25" customHeight="1" x14ac:dyDescent="0.3">
      <c r="A20" s="176" t="s">
        <v>26</v>
      </c>
      <c r="B20" s="176"/>
      <c r="C20" s="5">
        <v>116181</v>
      </c>
      <c r="D20" s="30">
        <v>119298</v>
      </c>
      <c r="E20" s="24">
        <v>119298</v>
      </c>
    </row>
    <row r="21" spans="1:5" ht="29.25" customHeight="1" x14ac:dyDescent="0.3">
      <c r="A21" s="177" t="s">
        <v>27</v>
      </c>
      <c r="B21" s="178"/>
      <c r="C21" s="5">
        <v>74302</v>
      </c>
      <c r="D21" s="30">
        <v>74302</v>
      </c>
      <c r="E21" s="24">
        <v>78017</v>
      </c>
    </row>
    <row r="22" spans="1:5" ht="29.25" customHeight="1" x14ac:dyDescent="0.3">
      <c r="A22" s="177" t="s">
        <v>28</v>
      </c>
      <c r="B22" s="178"/>
      <c r="C22" s="5">
        <v>79660</v>
      </c>
      <c r="D22" s="30">
        <v>79660</v>
      </c>
      <c r="E22" s="24">
        <v>79660</v>
      </c>
    </row>
    <row r="23" spans="1:5" ht="29.25" customHeight="1" x14ac:dyDescent="0.3">
      <c r="A23" s="176" t="s">
        <v>29</v>
      </c>
      <c r="B23" s="176"/>
      <c r="C23" s="5">
        <v>0</v>
      </c>
      <c r="D23" s="30">
        <v>5000</v>
      </c>
      <c r="E23" s="24">
        <v>5000</v>
      </c>
    </row>
    <row r="24" spans="1:5" ht="29.25" customHeight="1" x14ac:dyDescent="0.3">
      <c r="A24" s="21"/>
      <c r="B24" s="22" t="s">
        <v>17</v>
      </c>
      <c r="C24" s="28">
        <f>SUM( C17:C23)</f>
        <v>493924.31</v>
      </c>
      <c r="D24" s="31">
        <f>SUM( D17:D23)</f>
        <v>488639</v>
      </c>
      <c r="E24" s="32">
        <f>SUM( E17:E23)</f>
        <v>602893.5</v>
      </c>
    </row>
    <row r="25" spans="1:5" ht="29.25" customHeight="1" x14ac:dyDescent="0.3">
      <c r="A25" s="166"/>
      <c r="B25" s="167"/>
      <c r="C25" s="33"/>
      <c r="D25" s="30"/>
      <c r="E25" s="24"/>
    </row>
    <row r="26" spans="1:5" ht="29.25" customHeight="1" x14ac:dyDescent="0.3">
      <c r="A26" s="168" t="s">
        <v>30</v>
      </c>
      <c r="B26" s="169"/>
      <c r="C26" s="25"/>
      <c r="D26" s="29"/>
      <c r="E26" s="26"/>
    </row>
    <row r="27" spans="1:5" ht="29.25" customHeight="1" x14ac:dyDescent="0.3">
      <c r="A27" s="170" t="s">
        <v>25</v>
      </c>
      <c r="B27" s="171"/>
      <c r="C27" s="5">
        <v>318270</v>
      </c>
      <c r="D27" s="30">
        <v>326913</v>
      </c>
      <c r="E27" s="24">
        <v>338950</v>
      </c>
    </row>
    <row r="28" spans="1:5" ht="29.25" customHeight="1" x14ac:dyDescent="0.3">
      <c r="A28" s="170" t="s">
        <v>31</v>
      </c>
      <c r="B28" s="171"/>
      <c r="C28" s="5">
        <v>325385</v>
      </c>
      <c r="D28" s="30">
        <v>350987</v>
      </c>
      <c r="E28" s="34">
        <v>378987</v>
      </c>
    </row>
    <row r="29" spans="1:5" ht="29.25" customHeight="1" x14ac:dyDescent="0.3">
      <c r="A29" s="170" t="s">
        <v>32</v>
      </c>
      <c r="B29" s="171"/>
      <c r="C29" s="5">
        <v>0</v>
      </c>
      <c r="D29" s="5">
        <v>0</v>
      </c>
      <c r="E29" s="34">
        <v>40000</v>
      </c>
    </row>
    <row r="30" spans="1:5" ht="29.25" customHeight="1" x14ac:dyDescent="0.3">
      <c r="A30" s="35"/>
      <c r="B30" s="36" t="s">
        <v>17</v>
      </c>
      <c r="C30" s="37">
        <f>SUM(C27:C28)</f>
        <v>643655</v>
      </c>
      <c r="D30" s="31">
        <f>SUM(D27:D28)</f>
        <v>677900</v>
      </c>
      <c r="E30" s="32">
        <f>SUM(E27:E29)</f>
        <v>757937</v>
      </c>
    </row>
    <row r="31" spans="1:5" ht="29.25" customHeight="1" x14ac:dyDescent="0.3">
      <c r="A31" s="166"/>
      <c r="B31" s="167"/>
      <c r="C31" s="33"/>
      <c r="D31" s="30"/>
      <c r="E31" s="24"/>
    </row>
    <row r="32" spans="1:5" ht="29.25" customHeight="1" x14ac:dyDescent="0.3">
      <c r="A32" s="172" t="s">
        <v>33</v>
      </c>
      <c r="B32" s="173"/>
      <c r="C32" s="38"/>
      <c r="D32" s="39"/>
      <c r="E32" s="40"/>
    </row>
    <row r="33" spans="1:5" ht="29.25" customHeight="1" x14ac:dyDescent="0.3">
      <c r="A33" s="170" t="s">
        <v>34</v>
      </c>
      <c r="B33" s="171"/>
      <c r="C33" s="41">
        <v>65000</v>
      </c>
      <c r="D33" s="42">
        <v>65000</v>
      </c>
      <c r="E33" s="24">
        <v>65000</v>
      </c>
    </row>
    <row r="34" spans="1:5" ht="29.25" customHeight="1" x14ac:dyDescent="0.3">
      <c r="A34" s="21"/>
      <c r="B34" s="43" t="s">
        <v>17</v>
      </c>
      <c r="C34" s="44">
        <f>SUM(C33)</f>
        <v>65000</v>
      </c>
      <c r="D34" s="44">
        <f>SUM(D33)</f>
        <v>65000</v>
      </c>
      <c r="E34" s="45">
        <f t="shared" ref="E34" si="1">SUM(E33)</f>
        <v>65000</v>
      </c>
    </row>
    <row r="35" spans="1:5" ht="29.25" customHeight="1" x14ac:dyDescent="0.3">
      <c r="A35" s="174"/>
      <c r="B35" s="175"/>
      <c r="C35" s="33"/>
      <c r="D35" s="46"/>
      <c r="E35" s="24"/>
    </row>
    <row r="36" spans="1:5" ht="29.25" customHeight="1" x14ac:dyDescent="0.3">
      <c r="A36" s="164" t="s">
        <v>35</v>
      </c>
      <c r="B36" s="165"/>
      <c r="C36" s="47">
        <f>SUM(C7,C14,C24,C30,C34)</f>
        <v>3018997.56</v>
      </c>
      <c r="D36" s="48">
        <f>SUM(D7,D14,D24,D30,D34)</f>
        <v>3407996</v>
      </c>
      <c r="E36" s="48">
        <f>SUM(E7,E14,E24,E30,E34)</f>
        <v>2945380.88</v>
      </c>
    </row>
  </sheetData>
  <mergeCells count="32">
    <mergeCell ref="D4:D5"/>
    <mergeCell ref="A5:B5"/>
    <mergeCell ref="A11:B11"/>
    <mergeCell ref="A1:B1"/>
    <mergeCell ref="A2:B2"/>
    <mergeCell ref="A3:B3"/>
    <mergeCell ref="A4:B4"/>
    <mergeCell ref="A6:B6"/>
    <mergeCell ref="A8:B8"/>
    <mergeCell ref="A9:B9"/>
    <mergeCell ref="A10:B10"/>
    <mergeCell ref="A12:B12"/>
    <mergeCell ref="A15:B15"/>
    <mergeCell ref="A16:B16"/>
    <mergeCell ref="A17:B17"/>
    <mergeCell ref="A18:B18"/>
    <mergeCell ref="A13:B13"/>
    <mergeCell ref="A19:B19"/>
    <mergeCell ref="A20:B20"/>
    <mergeCell ref="A21:B21"/>
    <mergeCell ref="A22:B22"/>
    <mergeCell ref="A23:B23"/>
    <mergeCell ref="A36:B36"/>
    <mergeCell ref="A25:B25"/>
    <mergeCell ref="A26:B26"/>
    <mergeCell ref="A27:B27"/>
    <mergeCell ref="A28:B28"/>
    <mergeCell ref="A29:B29"/>
    <mergeCell ref="A31:B31"/>
    <mergeCell ref="A32:B32"/>
    <mergeCell ref="A33:B33"/>
    <mergeCell ref="A35:B35"/>
  </mergeCells>
  <pageMargins left="0" right="0" top="0" bottom="0" header="0.3" footer="0.3"/>
  <pageSetup paperSize="17" orientation="portrait" r:id="rId1"/>
  <headerFooter>
    <oddHeader>&amp;L
&amp;G</oddHead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8"/>
  <sheetViews>
    <sheetView topLeftCell="A52" workbookViewId="0">
      <selection activeCell="J77" sqref="J77"/>
    </sheetView>
  </sheetViews>
  <sheetFormatPr defaultRowHeight="14.4" x14ac:dyDescent="0.3"/>
  <cols>
    <col min="1" max="1" width="62.6640625" bestFit="1" customWidth="1"/>
    <col min="2" max="2" width="11" bestFit="1" customWidth="1"/>
    <col min="3" max="5" width="17.5546875" bestFit="1" customWidth="1"/>
  </cols>
  <sheetData>
    <row r="1" spans="1:5" ht="15.6" x14ac:dyDescent="0.3">
      <c r="A1" s="49" t="s">
        <v>36</v>
      </c>
      <c r="B1" s="50"/>
      <c r="C1" s="51">
        <v>2015</v>
      </c>
      <c r="D1" s="51">
        <v>2016</v>
      </c>
      <c r="E1" s="51">
        <v>2017</v>
      </c>
    </row>
    <row r="2" spans="1:5" ht="15.6" x14ac:dyDescent="0.3">
      <c r="A2" s="52"/>
      <c r="B2" s="53"/>
      <c r="C2" s="54" t="s">
        <v>37</v>
      </c>
      <c r="D2" s="54" t="s">
        <v>37</v>
      </c>
      <c r="E2" s="54" t="s">
        <v>37</v>
      </c>
    </row>
    <row r="3" spans="1:5" ht="15.6" x14ac:dyDescent="0.3">
      <c r="A3" s="55" t="s">
        <v>38</v>
      </c>
      <c r="B3" s="56"/>
      <c r="C3" s="57"/>
      <c r="D3" s="57"/>
      <c r="E3" s="57"/>
    </row>
    <row r="4" spans="1:5" ht="15.6" x14ac:dyDescent="0.3">
      <c r="A4" s="58" t="s">
        <v>39</v>
      </c>
      <c r="B4" s="58"/>
      <c r="C4" s="24">
        <v>884239</v>
      </c>
      <c r="D4" s="24">
        <v>895900</v>
      </c>
      <c r="E4" s="24">
        <v>904859</v>
      </c>
    </row>
    <row r="5" spans="1:5" ht="15.6" x14ac:dyDescent="0.3">
      <c r="A5" s="59" t="s">
        <v>40</v>
      </c>
      <c r="B5" s="59"/>
      <c r="C5" s="24">
        <v>164100</v>
      </c>
      <c r="D5" s="24">
        <v>10000</v>
      </c>
      <c r="E5" s="24">
        <v>0</v>
      </c>
    </row>
    <row r="6" spans="1:5" ht="15.6" x14ac:dyDescent="0.3">
      <c r="A6" s="59" t="s">
        <v>41</v>
      </c>
      <c r="B6" s="59"/>
      <c r="C6" s="24">
        <v>130260</v>
      </c>
      <c r="D6" s="24">
        <v>10000</v>
      </c>
      <c r="E6" s="24">
        <v>0</v>
      </c>
    </row>
    <row r="7" spans="1:5" ht="15.6" x14ac:dyDescent="0.3">
      <c r="A7" s="60"/>
      <c r="B7" s="61" t="s">
        <v>17</v>
      </c>
      <c r="C7" s="28">
        <f>SUM(C4:C6)</f>
        <v>1178599</v>
      </c>
      <c r="D7" s="28">
        <f>SUM(D4:D6)</f>
        <v>915900</v>
      </c>
      <c r="E7" s="28">
        <f t="shared" ref="E7" si="0">SUM(E4:E6)</f>
        <v>904859</v>
      </c>
    </row>
    <row r="8" spans="1:5" ht="15.6" x14ac:dyDescent="0.3">
      <c r="A8" s="62"/>
      <c r="B8" s="58"/>
      <c r="C8" s="63"/>
      <c r="D8" s="63"/>
      <c r="E8" s="63"/>
    </row>
    <row r="9" spans="1:5" ht="15.6" x14ac:dyDescent="0.3">
      <c r="A9" s="64" t="s">
        <v>42</v>
      </c>
      <c r="B9" s="64"/>
      <c r="C9" s="65"/>
      <c r="D9" s="65"/>
      <c r="E9" s="65"/>
    </row>
    <row r="10" spans="1:5" ht="15.6" x14ac:dyDescent="0.3">
      <c r="A10" s="66" t="s">
        <v>43</v>
      </c>
      <c r="B10" s="66"/>
      <c r="C10" s="24">
        <v>0</v>
      </c>
      <c r="D10" s="24">
        <v>0</v>
      </c>
      <c r="E10" s="24">
        <v>0</v>
      </c>
    </row>
    <row r="11" spans="1:5" ht="15.6" x14ac:dyDescent="0.3">
      <c r="A11" s="59" t="s">
        <v>44</v>
      </c>
      <c r="B11" s="59"/>
      <c r="C11" s="24">
        <v>0</v>
      </c>
      <c r="D11" s="24">
        <v>74000</v>
      </c>
      <c r="E11" s="24">
        <v>30000</v>
      </c>
    </row>
    <row r="12" spans="1:5" ht="15.6" x14ac:dyDescent="0.3">
      <c r="A12" s="60"/>
      <c r="B12" s="61" t="s">
        <v>17</v>
      </c>
      <c r="C12" s="28">
        <f t="shared" ref="C12:E12" si="1">SUM(C10:C11)</f>
        <v>0</v>
      </c>
      <c r="D12" s="28">
        <f t="shared" si="1"/>
        <v>74000</v>
      </c>
      <c r="E12" s="28">
        <f t="shared" si="1"/>
        <v>30000</v>
      </c>
    </row>
    <row r="13" spans="1:5" ht="15.6" x14ac:dyDescent="0.3">
      <c r="A13" s="60"/>
      <c r="B13" s="61"/>
      <c r="C13" s="28"/>
      <c r="D13" s="28"/>
      <c r="E13" s="28"/>
    </row>
    <row r="14" spans="1:5" ht="15.6" x14ac:dyDescent="0.3">
      <c r="A14" s="67" t="s">
        <v>45</v>
      </c>
      <c r="B14" s="56"/>
      <c r="C14" s="68"/>
      <c r="D14" s="68"/>
      <c r="E14" s="68"/>
    </row>
    <row r="15" spans="1:5" ht="15.6" x14ac:dyDescent="0.3">
      <c r="A15" s="69" t="s">
        <v>46</v>
      </c>
      <c r="B15" s="58"/>
      <c r="C15" s="70">
        <v>0</v>
      </c>
      <c r="D15" s="70">
        <v>591740</v>
      </c>
      <c r="E15" s="70">
        <v>371941</v>
      </c>
    </row>
    <row r="16" spans="1:5" ht="15.6" x14ac:dyDescent="0.3">
      <c r="A16" s="66" t="s">
        <v>47</v>
      </c>
      <c r="B16" s="66"/>
      <c r="C16" s="24">
        <v>50000</v>
      </c>
      <c r="D16" s="24">
        <v>50000</v>
      </c>
      <c r="E16" s="24">
        <v>50000</v>
      </c>
    </row>
    <row r="17" spans="1:5" ht="15.6" x14ac:dyDescent="0.3">
      <c r="A17" s="144" t="s">
        <v>48</v>
      </c>
      <c r="B17" s="71"/>
      <c r="C17" s="24">
        <v>63707</v>
      </c>
      <c r="D17" s="24">
        <v>4000</v>
      </c>
      <c r="E17" s="24">
        <v>4000</v>
      </c>
    </row>
    <row r="18" spans="1:5" ht="15.6" x14ac:dyDescent="0.3">
      <c r="A18" s="66" t="s">
        <v>49</v>
      </c>
      <c r="B18" s="58"/>
      <c r="C18" s="24">
        <v>43510</v>
      </c>
      <c r="D18" s="24">
        <v>41820</v>
      </c>
      <c r="E18" s="24">
        <v>44380</v>
      </c>
    </row>
    <row r="19" spans="1:5" ht="15.6" x14ac:dyDescent="0.3">
      <c r="A19" s="144" t="s">
        <v>50</v>
      </c>
      <c r="B19" s="58"/>
      <c r="C19" s="24">
        <v>62000</v>
      </c>
      <c r="D19" s="24">
        <v>58000</v>
      </c>
      <c r="E19" s="24">
        <v>65000</v>
      </c>
    </row>
    <row r="20" spans="1:5" ht="15.6" x14ac:dyDescent="0.3">
      <c r="A20" s="66" t="s">
        <v>51</v>
      </c>
      <c r="B20" s="58"/>
      <c r="C20" s="24">
        <v>12000</v>
      </c>
      <c r="D20" s="24">
        <v>12000</v>
      </c>
      <c r="E20" s="24">
        <v>0</v>
      </c>
    </row>
    <row r="21" spans="1:5" ht="15.6" x14ac:dyDescent="0.3">
      <c r="A21" s="66" t="s">
        <v>52</v>
      </c>
      <c r="B21" s="66"/>
      <c r="C21" s="24">
        <v>186434</v>
      </c>
      <c r="D21" s="24">
        <v>186434</v>
      </c>
      <c r="E21" s="24">
        <v>160098.93</v>
      </c>
    </row>
    <row r="22" spans="1:5" ht="15" x14ac:dyDescent="0.3">
      <c r="A22" s="72" t="s">
        <v>53</v>
      </c>
      <c r="B22" s="73"/>
      <c r="C22" s="74">
        <v>277472</v>
      </c>
      <c r="D22" s="74">
        <v>301537</v>
      </c>
      <c r="E22" s="74">
        <v>200000</v>
      </c>
    </row>
    <row r="23" spans="1:5" ht="15.6" x14ac:dyDescent="0.3">
      <c r="A23" s="75" t="s">
        <v>54</v>
      </c>
      <c r="B23" s="76"/>
      <c r="C23" s="74">
        <v>108000</v>
      </c>
      <c r="D23" s="74">
        <v>54000</v>
      </c>
      <c r="E23" s="74">
        <v>65000</v>
      </c>
    </row>
    <row r="24" spans="1:5" ht="15.6" x14ac:dyDescent="0.3">
      <c r="A24" s="77" t="s">
        <v>55</v>
      </c>
      <c r="B24" s="185"/>
      <c r="C24" s="185"/>
      <c r="D24" s="185"/>
      <c r="E24" s="185"/>
    </row>
    <row r="25" spans="1:5" ht="15.6" x14ac:dyDescent="0.3">
      <c r="A25" s="77" t="s">
        <v>56</v>
      </c>
      <c r="B25" s="58"/>
      <c r="C25" s="24">
        <v>65638</v>
      </c>
      <c r="D25" s="24">
        <v>50500</v>
      </c>
      <c r="E25" s="42">
        <v>105000</v>
      </c>
    </row>
    <row r="26" spans="1:5" ht="15.6" x14ac:dyDescent="0.3">
      <c r="A26" s="77" t="s">
        <v>57</v>
      </c>
      <c r="B26" s="58"/>
      <c r="C26" s="24">
        <v>373761</v>
      </c>
      <c r="D26" s="24">
        <v>195000</v>
      </c>
      <c r="E26" s="78">
        <v>202500</v>
      </c>
    </row>
    <row r="27" spans="1:5" ht="15.6" x14ac:dyDescent="0.3">
      <c r="A27" s="77" t="s">
        <v>58</v>
      </c>
      <c r="B27" s="58"/>
      <c r="C27" s="24">
        <v>253747</v>
      </c>
      <c r="D27" s="24">
        <v>61000</v>
      </c>
      <c r="E27" s="78">
        <v>102000</v>
      </c>
    </row>
    <row r="28" spans="1:5" ht="15.6" x14ac:dyDescent="0.3">
      <c r="A28" s="77" t="s">
        <v>59</v>
      </c>
      <c r="B28" s="58"/>
      <c r="C28" s="24">
        <v>109123</v>
      </c>
      <c r="D28" s="24">
        <v>27000</v>
      </c>
      <c r="E28" s="42">
        <v>35000</v>
      </c>
    </row>
    <row r="29" spans="1:5" ht="15.6" x14ac:dyDescent="0.3">
      <c r="A29" s="77" t="s">
        <v>60</v>
      </c>
      <c r="B29" s="58"/>
      <c r="C29" s="24">
        <v>55728</v>
      </c>
      <c r="D29" s="24">
        <v>27000</v>
      </c>
      <c r="E29" s="41">
        <v>50000</v>
      </c>
    </row>
    <row r="30" spans="1:5" ht="15.6" x14ac:dyDescent="0.3">
      <c r="A30" s="77" t="s">
        <v>61</v>
      </c>
      <c r="B30" s="58"/>
      <c r="C30" s="24">
        <v>465808</v>
      </c>
      <c r="D30" s="24">
        <v>35000</v>
      </c>
      <c r="E30" s="41">
        <v>135500</v>
      </c>
    </row>
    <row r="31" spans="1:5" ht="15.6" x14ac:dyDescent="0.3">
      <c r="A31" s="61"/>
      <c r="B31" s="61" t="s">
        <v>17</v>
      </c>
      <c r="C31" s="28">
        <f>SUM(C15:C30)</f>
        <v>2126928</v>
      </c>
      <c r="D31" s="28">
        <f>SUM(D15:D30)</f>
        <v>1695031</v>
      </c>
      <c r="E31" s="28">
        <f>SUM(E15:E30)</f>
        <v>1590419.93</v>
      </c>
    </row>
    <row r="32" spans="1:5" ht="15.6" x14ac:dyDescent="0.3">
      <c r="A32" s="58"/>
      <c r="B32" s="62"/>
      <c r="C32" s="10"/>
      <c r="D32" s="10"/>
      <c r="E32" s="79"/>
    </row>
    <row r="33" spans="1:5" ht="15.6" x14ac:dyDescent="0.3">
      <c r="A33" s="67" t="s">
        <v>62</v>
      </c>
      <c r="B33" s="56"/>
      <c r="C33" s="68"/>
      <c r="D33" s="68"/>
      <c r="E33" s="80"/>
    </row>
    <row r="34" spans="1:5" ht="15.6" x14ac:dyDescent="0.3">
      <c r="A34" s="66" t="s">
        <v>63</v>
      </c>
      <c r="B34" s="81"/>
      <c r="C34" s="82">
        <v>41020</v>
      </c>
      <c r="D34" s="82">
        <v>100000</v>
      </c>
      <c r="E34" s="7">
        <v>50000</v>
      </c>
    </row>
    <row r="35" spans="1:5" ht="15.6" x14ac:dyDescent="0.3">
      <c r="A35" s="61"/>
      <c r="B35" s="61" t="s">
        <v>17</v>
      </c>
      <c r="C35" s="28">
        <f>SUM(C34)</f>
        <v>41020</v>
      </c>
      <c r="D35" s="28">
        <f>SUM(D34)</f>
        <v>100000</v>
      </c>
      <c r="E35" s="28">
        <f t="shared" ref="E35" si="2">SUM(E34)</f>
        <v>50000</v>
      </c>
    </row>
    <row r="36" spans="1:5" ht="15.6" x14ac:dyDescent="0.3">
      <c r="A36" s="58"/>
      <c r="B36" s="62"/>
      <c r="C36" s="10"/>
      <c r="D36" s="10"/>
      <c r="E36" s="10"/>
    </row>
    <row r="37" spans="1:5" ht="15.6" x14ac:dyDescent="0.3">
      <c r="A37" s="67" t="s">
        <v>64</v>
      </c>
      <c r="B37" s="56"/>
      <c r="C37" s="68"/>
      <c r="D37" s="68"/>
      <c r="E37" s="68"/>
    </row>
    <row r="38" spans="1:5" ht="15.6" x14ac:dyDescent="0.3">
      <c r="A38" s="83" t="s">
        <v>65</v>
      </c>
      <c r="B38" s="84"/>
      <c r="C38" s="85"/>
      <c r="D38" s="85"/>
      <c r="E38" s="85"/>
    </row>
    <row r="39" spans="1:5" ht="15.6" x14ac:dyDescent="0.3">
      <c r="A39" s="86" t="s">
        <v>66</v>
      </c>
      <c r="B39" s="58"/>
      <c r="C39" s="186">
        <v>348467</v>
      </c>
      <c r="D39" s="74">
        <v>0</v>
      </c>
      <c r="E39" s="24"/>
    </row>
    <row r="40" spans="1:5" ht="15.6" x14ac:dyDescent="0.3">
      <c r="A40" s="86" t="s">
        <v>67</v>
      </c>
      <c r="B40" s="58"/>
      <c r="C40" s="186"/>
      <c r="D40" s="24">
        <v>38500</v>
      </c>
      <c r="E40" s="24">
        <v>38500</v>
      </c>
    </row>
    <row r="41" spans="1:5" ht="15.6" x14ac:dyDescent="0.3">
      <c r="A41" s="86" t="s">
        <v>68</v>
      </c>
      <c r="B41" s="58"/>
      <c r="C41" s="186"/>
      <c r="D41" s="24">
        <v>92100</v>
      </c>
      <c r="E41" s="24">
        <v>92100</v>
      </c>
    </row>
    <row r="42" spans="1:5" ht="15.6" x14ac:dyDescent="0.3">
      <c r="A42" s="86" t="s">
        <v>69</v>
      </c>
      <c r="B42" s="58"/>
      <c r="C42" s="186"/>
      <c r="D42" s="24">
        <v>66200</v>
      </c>
      <c r="E42" s="24">
        <v>66200</v>
      </c>
    </row>
    <row r="43" spans="1:5" ht="15.6" x14ac:dyDescent="0.3">
      <c r="A43" s="87" t="s">
        <v>70</v>
      </c>
      <c r="B43" s="58"/>
      <c r="C43" s="82">
        <v>160800</v>
      </c>
      <c r="D43" s="24">
        <v>0</v>
      </c>
      <c r="E43" s="24">
        <v>0</v>
      </c>
    </row>
    <row r="44" spans="1:5" ht="15.6" x14ac:dyDescent="0.3">
      <c r="A44" s="88" t="s">
        <v>71</v>
      </c>
      <c r="B44" s="58"/>
      <c r="C44" s="82">
        <v>148080</v>
      </c>
      <c r="D44" s="24">
        <v>0</v>
      </c>
      <c r="E44" s="24">
        <v>0</v>
      </c>
    </row>
    <row r="45" spans="1:5" ht="15.6" x14ac:dyDescent="0.3">
      <c r="A45" s="83" t="s">
        <v>72</v>
      </c>
      <c r="B45" s="84"/>
      <c r="C45" s="85"/>
      <c r="D45" s="85"/>
      <c r="E45" s="85"/>
    </row>
    <row r="46" spans="1:5" ht="15.6" x14ac:dyDescent="0.3">
      <c r="A46" s="87" t="s">
        <v>73</v>
      </c>
      <c r="B46" s="58"/>
      <c r="C46" s="187">
        <v>348494</v>
      </c>
      <c r="D46" s="24">
        <v>0</v>
      </c>
      <c r="E46" s="24">
        <v>0</v>
      </c>
    </row>
    <row r="47" spans="1:5" ht="15.6" x14ac:dyDescent="0.3">
      <c r="A47" s="87" t="s">
        <v>67</v>
      </c>
      <c r="B47" s="58"/>
      <c r="C47" s="187"/>
      <c r="D47" s="24">
        <v>39537</v>
      </c>
      <c r="E47" s="24">
        <v>39537</v>
      </c>
    </row>
    <row r="48" spans="1:5" ht="15.6" x14ac:dyDescent="0.3">
      <c r="A48" s="87" t="s">
        <v>68</v>
      </c>
      <c r="B48" s="58"/>
      <c r="C48" s="187"/>
      <c r="D48" s="24">
        <v>93544</v>
      </c>
      <c r="E48" s="24">
        <v>93544</v>
      </c>
    </row>
    <row r="49" spans="1:5" ht="15.6" x14ac:dyDescent="0.3">
      <c r="A49" s="87" t="s">
        <v>74</v>
      </c>
      <c r="B49" s="58"/>
      <c r="C49" s="187"/>
      <c r="D49" s="24">
        <v>67502</v>
      </c>
      <c r="E49" s="24">
        <v>67502</v>
      </c>
    </row>
    <row r="50" spans="1:5" ht="15.6" x14ac:dyDescent="0.3">
      <c r="A50" s="87" t="s">
        <v>75</v>
      </c>
      <c r="B50" s="58"/>
      <c r="C50" s="187"/>
      <c r="D50" s="24">
        <v>34995</v>
      </c>
      <c r="E50" s="24">
        <v>34995</v>
      </c>
    </row>
    <row r="51" spans="1:5" ht="15.6" x14ac:dyDescent="0.3">
      <c r="A51" s="89" t="s">
        <v>76</v>
      </c>
      <c r="B51" s="84"/>
      <c r="C51" s="90"/>
      <c r="D51" s="91"/>
      <c r="E51" s="91"/>
    </row>
    <row r="52" spans="1:5" ht="15.6" x14ac:dyDescent="0.3">
      <c r="A52" s="87" t="s">
        <v>77</v>
      </c>
      <c r="B52" s="58"/>
      <c r="C52" s="24">
        <v>89612.34</v>
      </c>
      <c r="D52" s="24">
        <v>131430</v>
      </c>
      <c r="E52" s="24">
        <v>131430</v>
      </c>
    </row>
    <row r="53" spans="1:5" ht="15.6" x14ac:dyDescent="0.3">
      <c r="A53" s="145" t="s">
        <v>78</v>
      </c>
      <c r="B53" s="58"/>
      <c r="C53" s="92">
        <v>0</v>
      </c>
      <c r="D53" s="24">
        <v>47870</v>
      </c>
      <c r="E53" s="24">
        <f>87891.29-32066</f>
        <v>55825.289999999994</v>
      </c>
    </row>
    <row r="54" spans="1:5" ht="15.6" x14ac:dyDescent="0.3">
      <c r="A54" s="87" t="s">
        <v>79</v>
      </c>
      <c r="B54" s="58"/>
      <c r="C54" s="24">
        <v>0</v>
      </c>
      <c r="D54" s="24">
        <v>40000</v>
      </c>
      <c r="E54" s="24">
        <v>0</v>
      </c>
    </row>
    <row r="55" spans="1:5" ht="15.6" x14ac:dyDescent="0.3">
      <c r="A55" s="87" t="s">
        <v>80</v>
      </c>
      <c r="B55" s="58"/>
      <c r="C55" s="24">
        <v>0</v>
      </c>
      <c r="D55" s="24">
        <v>30000</v>
      </c>
      <c r="E55" s="24">
        <v>36000</v>
      </c>
    </row>
    <row r="56" spans="1:5" ht="15.6" x14ac:dyDescent="0.3">
      <c r="A56" s="27" t="s">
        <v>81</v>
      </c>
      <c r="B56" s="27"/>
      <c r="C56" s="24">
        <v>149500</v>
      </c>
      <c r="D56" s="93">
        <v>0</v>
      </c>
      <c r="E56" s="24">
        <v>0</v>
      </c>
    </row>
    <row r="57" spans="1:5" ht="15.6" x14ac:dyDescent="0.3">
      <c r="A57" s="58"/>
      <c r="B57" s="62" t="s">
        <v>82</v>
      </c>
      <c r="C57" s="28">
        <f>SUM(C39:C56)</f>
        <v>1244953.3400000001</v>
      </c>
      <c r="D57" s="28">
        <f>SUM(D39:D56)</f>
        <v>681678</v>
      </c>
      <c r="E57" s="28">
        <f t="shared" ref="E57" si="3">SUM(E39:E56)</f>
        <v>655633.29</v>
      </c>
    </row>
    <row r="58" spans="1:5" ht="15.6" x14ac:dyDescent="0.3">
      <c r="A58" s="58"/>
      <c r="B58" s="58" t="s">
        <v>83</v>
      </c>
      <c r="C58" s="10"/>
      <c r="D58" s="10"/>
      <c r="E58" s="10"/>
    </row>
    <row r="59" spans="1:5" ht="15.6" x14ac:dyDescent="0.3">
      <c r="A59" s="67" t="s">
        <v>84</v>
      </c>
      <c r="B59" s="56"/>
      <c r="C59" s="68"/>
      <c r="D59" s="68"/>
      <c r="E59" s="68"/>
    </row>
    <row r="60" spans="1:5" ht="15.6" x14ac:dyDescent="0.3">
      <c r="A60" s="58" t="s">
        <v>85</v>
      </c>
      <c r="B60" s="58"/>
      <c r="C60" s="24">
        <v>929144</v>
      </c>
      <c r="D60" s="24">
        <v>0</v>
      </c>
      <c r="E60" s="24">
        <v>0</v>
      </c>
    </row>
    <row r="61" spans="1:5" ht="15.6" x14ac:dyDescent="0.3">
      <c r="A61" s="58" t="s">
        <v>86</v>
      </c>
      <c r="B61" s="58"/>
      <c r="C61" s="24">
        <v>837576</v>
      </c>
      <c r="D61" s="24">
        <v>0</v>
      </c>
      <c r="E61" s="24">
        <v>0</v>
      </c>
    </row>
    <row r="62" spans="1:5" ht="15.6" x14ac:dyDescent="0.3">
      <c r="A62" s="58" t="s">
        <v>87</v>
      </c>
      <c r="B62" s="58"/>
      <c r="C62" s="24">
        <v>0</v>
      </c>
      <c r="D62" s="24">
        <v>3335222</v>
      </c>
      <c r="E62" s="24">
        <v>3300000</v>
      </c>
    </row>
    <row r="63" spans="1:5" ht="15.6" x14ac:dyDescent="0.3">
      <c r="A63" s="58" t="s">
        <v>88</v>
      </c>
      <c r="B63" s="62"/>
      <c r="C63" s="24">
        <v>223980</v>
      </c>
      <c r="D63" s="24">
        <v>115720</v>
      </c>
      <c r="E63" s="24">
        <v>115720</v>
      </c>
    </row>
    <row r="64" spans="1:5" ht="15.6" x14ac:dyDescent="0.3">
      <c r="A64" s="58" t="s">
        <v>89</v>
      </c>
      <c r="B64" s="62"/>
      <c r="C64" s="24">
        <v>200000</v>
      </c>
      <c r="D64" s="24">
        <v>0</v>
      </c>
      <c r="E64" s="24">
        <v>200000</v>
      </c>
    </row>
    <row r="65" spans="1:5" ht="15.6" x14ac:dyDescent="0.3">
      <c r="A65" s="59" t="s">
        <v>90</v>
      </c>
      <c r="B65" s="59"/>
      <c r="C65" s="24">
        <v>95954</v>
      </c>
      <c r="D65" s="24">
        <v>95545</v>
      </c>
      <c r="E65" s="24">
        <v>80000</v>
      </c>
    </row>
    <row r="66" spans="1:5" ht="15.6" x14ac:dyDescent="0.3">
      <c r="A66" s="59" t="s">
        <v>91</v>
      </c>
      <c r="B66" s="59"/>
      <c r="C66" s="24">
        <v>180027</v>
      </c>
      <c r="D66" s="24">
        <v>0</v>
      </c>
      <c r="E66" s="24">
        <v>150000</v>
      </c>
    </row>
    <row r="67" spans="1:5" ht="15.6" x14ac:dyDescent="0.3">
      <c r="A67" s="59" t="s">
        <v>92</v>
      </c>
      <c r="B67" s="59"/>
      <c r="C67" s="24">
        <v>50000</v>
      </c>
      <c r="D67" s="24">
        <v>50000</v>
      </c>
      <c r="E67" s="24">
        <v>30000</v>
      </c>
    </row>
    <row r="68" spans="1:5" ht="15.6" x14ac:dyDescent="0.3">
      <c r="A68" s="58" t="s">
        <v>93</v>
      </c>
      <c r="B68" s="62"/>
      <c r="C68" s="24">
        <v>75000</v>
      </c>
      <c r="D68" s="24">
        <v>75000</v>
      </c>
      <c r="E68" s="24">
        <v>0</v>
      </c>
    </row>
    <row r="69" spans="1:5" ht="15.6" x14ac:dyDescent="0.3">
      <c r="A69" s="66" t="s">
        <v>94</v>
      </c>
      <c r="B69" s="66"/>
      <c r="C69" s="24">
        <v>65000</v>
      </c>
      <c r="D69" s="24">
        <v>65000</v>
      </c>
      <c r="E69" s="24">
        <v>66950</v>
      </c>
    </row>
    <row r="70" spans="1:5" ht="15.6" x14ac:dyDescent="0.3">
      <c r="A70" s="58"/>
      <c r="B70" s="62" t="s">
        <v>17</v>
      </c>
      <c r="C70" s="28">
        <f>SUM(C60:C69)</f>
        <v>2656681</v>
      </c>
      <c r="D70" s="28">
        <f>SUM(D60:D69)</f>
        <v>3736487</v>
      </c>
      <c r="E70" s="28">
        <f t="shared" ref="E70" si="4">SUM(E60:E69)</f>
        <v>3942670</v>
      </c>
    </row>
    <row r="71" spans="1:5" ht="15.6" x14ac:dyDescent="0.3">
      <c r="A71" s="62" t="s">
        <v>83</v>
      </c>
      <c r="B71" s="62"/>
      <c r="C71" s="10"/>
      <c r="D71" s="10"/>
      <c r="E71" s="10"/>
    </row>
    <row r="72" spans="1:5" ht="15.6" x14ac:dyDescent="0.3">
      <c r="A72" s="67" t="s">
        <v>95</v>
      </c>
      <c r="B72" s="67"/>
      <c r="C72" s="68"/>
      <c r="D72" s="68"/>
      <c r="E72" s="68"/>
    </row>
    <row r="73" spans="1:5" ht="15.6" x14ac:dyDescent="0.3">
      <c r="A73" s="76" t="s">
        <v>96</v>
      </c>
      <c r="B73" s="58"/>
      <c r="C73" s="24">
        <v>0</v>
      </c>
      <c r="D73" s="24">
        <v>250000</v>
      </c>
      <c r="E73" s="187">
        <v>500000</v>
      </c>
    </row>
    <row r="74" spans="1:5" ht="15.6" x14ac:dyDescent="0.3">
      <c r="A74" s="58" t="s">
        <v>97</v>
      </c>
      <c r="B74" s="58"/>
      <c r="C74" s="5">
        <v>262493</v>
      </c>
      <c r="D74" s="24">
        <v>250000</v>
      </c>
      <c r="E74" s="187"/>
    </row>
    <row r="75" spans="1:5" ht="15.6" x14ac:dyDescent="0.3">
      <c r="A75" s="58" t="s">
        <v>98</v>
      </c>
      <c r="B75" s="58"/>
      <c r="C75" s="5">
        <v>57000</v>
      </c>
      <c r="D75" s="24">
        <v>0</v>
      </c>
      <c r="E75" s="187"/>
    </row>
    <row r="76" spans="1:5" ht="15.6" x14ac:dyDescent="0.3">
      <c r="A76" s="88"/>
      <c r="B76" s="61" t="s">
        <v>17</v>
      </c>
      <c r="C76" s="28">
        <f>SUM(C73:C75)</f>
        <v>319493</v>
      </c>
      <c r="D76" s="28">
        <f>SUM(D73:D75)</f>
        <v>500000</v>
      </c>
      <c r="E76" s="28">
        <f t="shared" ref="E76" si="5">SUM(E73:E75)</f>
        <v>500000</v>
      </c>
    </row>
    <row r="77" spans="1:5" ht="15.6" x14ac:dyDescent="0.3">
      <c r="A77" s="62"/>
      <c r="B77" s="58"/>
      <c r="C77" s="10"/>
      <c r="D77" s="10"/>
      <c r="E77" s="10"/>
    </row>
    <row r="78" spans="1:5" ht="15.6" x14ac:dyDescent="0.3">
      <c r="A78" s="94" t="s">
        <v>99</v>
      </c>
      <c r="B78" s="95" t="s">
        <v>100</v>
      </c>
      <c r="C78" s="96">
        <f>C76+C70+C57+C35+C31+C7+C12</f>
        <v>7567674.3399999999</v>
      </c>
      <c r="D78" s="96">
        <f t="shared" ref="D78" si="6">D76+D70+D57+D35+D31+D7+D12</f>
        <v>7703096</v>
      </c>
      <c r="E78" s="96">
        <f>E7+E12+E31+E35+E57+E70+E76</f>
        <v>7673582.2199999997</v>
      </c>
    </row>
  </sheetData>
  <mergeCells count="4">
    <mergeCell ref="B24:E24"/>
    <mergeCell ref="C39:C42"/>
    <mergeCell ref="C46:C50"/>
    <mergeCell ref="E73:E75"/>
  </mergeCells>
  <pageMargins left="0" right="0" top="0" bottom="0" header="0.3" footer="0.3"/>
  <pageSetup paperSize="17" orientation="portrait" r:id="rId1"/>
  <headerFooter>
    <oddHeader>&amp;L
&amp;G</oddHead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"/>
  <sheetViews>
    <sheetView tabSelected="1" topLeftCell="A34" workbookViewId="0">
      <selection activeCell="E46" sqref="E46"/>
    </sheetView>
  </sheetViews>
  <sheetFormatPr defaultRowHeight="23.25" customHeight="1" x14ac:dyDescent="0.3"/>
  <cols>
    <col min="1" max="1" width="51.88671875" customWidth="1"/>
    <col min="2" max="2" width="25" customWidth="1"/>
    <col min="3" max="3" width="19.6640625" customWidth="1"/>
    <col min="4" max="4" width="19" customWidth="1"/>
    <col min="5" max="5" width="19.33203125" customWidth="1"/>
  </cols>
  <sheetData>
    <row r="1" spans="1:5" ht="23.25" customHeight="1" x14ac:dyDescent="0.3">
      <c r="A1" s="206" t="s">
        <v>101</v>
      </c>
      <c r="B1" s="207"/>
      <c r="C1" s="51">
        <v>2015</v>
      </c>
      <c r="D1" s="51">
        <v>2016</v>
      </c>
      <c r="E1" s="97">
        <v>2017</v>
      </c>
    </row>
    <row r="2" spans="1:5" ht="23.25" customHeight="1" x14ac:dyDescent="0.3">
      <c r="A2" s="98"/>
      <c r="B2" s="54"/>
      <c r="C2" s="54" t="s">
        <v>102</v>
      </c>
      <c r="D2" s="54" t="s">
        <v>37</v>
      </c>
      <c r="E2" s="99" t="s">
        <v>37</v>
      </c>
    </row>
    <row r="3" spans="1:5" ht="23.25" customHeight="1" x14ac:dyDescent="0.3">
      <c r="A3" s="208" t="s">
        <v>103</v>
      </c>
      <c r="B3" s="209"/>
      <c r="C3" s="100"/>
      <c r="D3" s="101"/>
      <c r="E3" s="100"/>
    </row>
    <row r="4" spans="1:5" ht="23.25" customHeight="1" x14ac:dyDescent="0.3">
      <c r="A4" s="210" t="s">
        <v>104</v>
      </c>
      <c r="B4" s="211"/>
      <c r="C4" s="102">
        <v>370809.15</v>
      </c>
      <c r="D4" s="102">
        <v>429180</v>
      </c>
      <c r="E4" s="103">
        <v>433471.8</v>
      </c>
    </row>
    <row r="5" spans="1:5" ht="23.25" customHeight="1" x14ac:dyDescent="0.3">
      <c r="A5" s="210" t="s">
        <v>105</v>
      </c>
      <c r="B5" s="211"/>
      <c r="C5" s="104">
        <v>800925</v>
      </c>
      <c r="D5" s="104">
        <v>685287</v>
      </c>
      <c r="E5" s="104">
        <v>672809</v>
      </c>
    </row>
    <row r="6" spans="1:5" ht="23.25" customHeight="1" x14ac:dyDescent="0.3">
      <c r="A6" s="212" t="s">
        <v>106</v>
      </c>
      <c r="B6" s="213"/>
      <c r="C6" s="104">
        <v>126531</v>
      </c>
      <c r="D6" s="104">
        <v>130279</v>
      </c>
      <c r="E6" s="104">
        <v>135740</v>
      </c>
    </row>
    <row r="7" spans="1:5" ht="23.25" customHeight="1" x14ac:dyDescent="0.3">
      <c r="A7" s="192" t="s">
        <v>107</v>
      </c>
      <c r="B7" s="193"/>
      <c r="C7" s="104">
        <v>23200</v>
      </c>
      <c r="D7" s="104">
        <v>0</v>
      </c>
      <c r="E7" s="104">
        <v>23200</v>
      </c>
    </row>
    <row r="8" spans="1:5" ht="23.25" customHeight="1" x14ac:dyDescent="0.3">
      <c r="A8" s="105"/>
      <c r="B8" s="105" t="s">
        <v>108</v>
      </c>
      <c r="C8" s="107">
        <f>SUM(C4:C7)</f>
        <v>1321465.1499999999</v>
      </c>
      <c r="D8" s="107">
        <f>SUM(D4:D7)</f>
        <v>1244746</v>
      </c>
      <c r="E8" s="108">
        <f>SUM(E4:E7)</f>
        <v>1265220.8</v>
      </c>
    </row>
    <row r="9" spans="1:5" ht="23.25" customHeight="1" x14ac:dyDescent="0.3">
      <c r="A9" s="190"/>
      <c r="B9" s="191"/>
      <c r="C9" s="109"/>
      <c r="D9" s="109"/>
      <c r="E9" s="110"/>
    </row>
    <row r="10" spans="1:5" ht="23.25" customHeight="1" x14ac:dyDescent="0.3">
      <c r="A10" s="198" t="s">
        <v>109</v>
      </c>
      <c r="B10" s="199"/>
      <c r="C10" s="111"/>
      <c r="D10" s="112"/>
      <c r="E10" s="111"/>
    </row>
    <row r="11" spans="1:5" ht="23.25" customHeight="1" x14ac:dyDescent="0.3">
      <c r="A11" s="200" t="s">
        <v>110</v>
      </c>
      <c r="B11" s="201"/>
      <c r="C11" s="102">
        <v>62667</v>
      </c>
      <c r="D11" s="104">
        <v>87861</v>
      </c>
      <c r="E11" s="214">
        <v>95965.69</v>
      </c>
    </row>
    <row r="12" spans="1:5" ht="23.25" customHeight="1" x14ac:dyDescent="0.3">
      <c r="A12" s="192" t="s">
        <v>111</v>
      </c>
      <c r="B12" s="193"/>
      <c r="C12" s="113">
        <v>0</v>
      </c>
      <c r="D12" s="104">
        <v>10000</v>
      </c>
      <c r="E12" s="215"/>
    </row>
    <row r="13" spans="1:5" ht="23.25" customHeight="1" x14ac:dyDescent="0.3">
      <c r="A13" s="114"/>
      <c r="B13" s="146" t="s">
        <v>108</v>
      </c>
      <c r="C13" s="109">
        <f>SUM(C11:C12)</f>
        <v>62667</v>
      </c>
      <c r="D13" s="109">
        <f>SUM(D11:D12)</f>
        <v>97861</v>
      </c>
      <c r="E13" s="109">
        <f>SUM(E11:E11)</f>
        <v>95965.69</v>
      </c>
    </row>
    <row r="14" spans="1:5" ht="23.25" customHeight="1" x14ac:dyDescent="0.3">
      <c r="A14" s="194"/>
      <c r="B14" s="195"/>
      <c r="C14" s="109"/>
      <c r="D14" s="109"/>
      <c r="E14" s="110"/>
    </row>
    <row r="15" spans="1:5" ht="23.25" customHeight="1" x14ac:dyDescent="0.3">
      <c r="A15" s="216" t="s">
        <v>112</v>
      </c>
      <c r="B15" s="217"/>
      <c r="C15" s="115"/>
      <c r="D15" s="115"/>
      <c r="E15" s="115"/>
    </row>
    <row r="16" spans="1:5" ht="23.25" customHeight="1" x14ac:dyDescent="0.3">
      <c r="A16" s="204" t="s">
        <v>113</v>
      </c>
      <c r="B16" s="218"/>
      <c r="C16" s="116">
        <v>218500</v>
      </c>
      <c r="D16" s="116">
        <v>227700</v>
      </c>
      <c r="E16" s="116">
        <v>234000</v>
      </c>
    </row>
    <row r="17" spans="1:5" ht="23.25" customHeight="1" x14ac:dyDescent="0.3">
      <c r="A17" s="196" t="s">
        <v>114</v>
      </c>
      <c r="B17" s="219"/>
      <c r="C17" s="219"/>
      <c r="D17" s="219"/>
      <c r="E17" s="110"/>
    </row>
    <row r="18" spans="1:5" ht="23.25" customHeight="1" x14ac:dyDescent="0.3">
      <c r="A18" s="196" t="s">
        <v>115</v>
      </c>
      <c r="B18" s="197"/>
      <c r="C18" s="116">
        <v>0</v>
      </c>
      <c r="D18" s="116">
        <v>0</v>
      </c>
      <c r="E18" s="116">
        <v>85922</v>
      </c>
    </row>
    <row r="19" spans="1:5" ht="23.25" customHeight="1" x14ac:dyDescent="0.3">
      <c r="A19" s="202" t="s">
        <v>116</v>
      </c>
      <c r="B19" s="203"/>
      <c r="C19" s="116">
        <v>114936</v>
      </c>
      <c r="D19" s="116">
        <v>192174</v>
      </c>
      <c r="E19" s="116">
        <v>168389</v>
      </c>
    </row>
    <row r="20" spans="1:5" ht="23.25" customHeight="1" x14ac:dyDescent="0.3">
      <c r="A20" s="204" t="s">
        <v>117</v>
      </c>
      <c r="B20" s="205"/>
      <c r="C20" s="205"/>
      <c r="D20" s="205"/>
      <c r="E20" s="110"/>
    </row>
    <row r="21" spans="1:5" ht="23.25" customHeight="1" x14ac:dyDescent="0.3">
      <c r="A21" s="196" t="s">
        <v>118</v>
      </c>
      <c r="B21" s="197"/>
      <c r="C21" s="116">
        <v>0</v>
      </c>
      <c r="D21" s="116">
        <v>0</v>
      </c>
      <c r="E21" s="74">
        <v>79326.3</v>
      </c>
    </row>
    <row r="22" spans="1:5" ht="23.25" customHeight="1" x14ac:dyDescent="0.3">
      <c r="A22" s="196" t="s">
        <v>119</v>
      </c>
      <c r="B22" s="197"/>
      <c r="C22" s="116">
        <v>0</v>
      </c>
      <c r="D22" s="116">
        <v>0</v>
      </c>
      <c r="E22" s="74">
        <v>0</v>
      </c>
    </row>
    <row r="23" spans="1:5" ht="23.25" customHeight="1" x14ac:dyDescent="0.3">
      <c r="A23" s="196" t="s">
        <v>120</v>
      </c>
      <c r="B23" s="197"/>
      <c r="C23" s="116">
        <v>0</v>
      </c>
      <c r="D23" s="116">
        <v>0</v>
      </c>
      <c r="E23" s="74">
        <v>0</v>
      </c>
    </row>
    <row r="24" spans="1:5" ht="23.25" customHeight="1" x14ac:dyDescent="0.3">
      <c r="A24" s="196" t="s">
        <v>121</v>
      </c>
      <c r="B24" s="197"/>
      <c r="C24" s="116">
        <v>177674</v>
      </c>
      <c r="D24" s="116">
        <v>266901</v>
      </c>
      <c r="E24" s="116">
        <v>227237</v>
      </c>
    </row>
    <row r="25" spans="1:5" ht="23.25" customHeight="1" x14ac:dyDescent="0.3">
      <c r="A25" s="196" t="s">
        <v>122</v>
      </c>
      <c r="B25" s="197"/>
      <c r="C25" s="116">
        <v>249984.09</v>
      </c>
      <c r="D25" s="116">
        <v>247692</v>
      </c>
      <c r="E25" s="116">
        <v>260849</v>
      </c>
    </row>
    <row r="26" spans="1:5" ht="23.25" customHeight="1" x14ac:dyDescent="0.3">
      <c r="A26" s="202" t="s">
        <v>123</v>
      </c>
      <c r="B26" s="203"/>
      <c r="C26" s="116">
        <v>717650</v>
      </c>
      <c r="D26" s="116">
        <v>692407</v>
      </c>
      <c r="E26" s="116">
        <v>800257</v>
      </c>
    </row>
    <row r="27" spans="1:5" ht="23.25" customHeight="1" x14ac:dyDescent="0.3">
      <c r="A27" s="196" t="s">
        <v>124</v>
      </c>
      <c r="B27" s="197"/>
      <c r="C27" s="116">
        <v>192174</v>
      </c>
      <c r="D27" s="116">
        <v>130105</v>
      </c>
      <c r="E27" s="116">
        <v>130263.45</v>
      </c>
    </row>
    <row r="28" spans="1:5" ht="23.25" customHeight="1" x14ac:dyDescent="0.3">
      <c r="A28" s="220" t="s">
        <v>125</v>
      </c>
      <c r="B28" s="221"/>
      <c r="C28" s="116">
        <v>608918</v>
      </c>
      <c r="D28" s="116">
        <v>590309</v>
      </c>
      <c r="E28" s="74">
        <v>646160</v>
      </c>
    </row>
    <row r="29" spans="1:5" ht="23.25" customHeight="1" x14ac:dyDescent="0.3">
      <c r="A29" s="196" t="s">
        <v>126</v>
      </c>
      <c r="B29" s="197"/>
      <c r="C29" s="116">
        <v>138421</v>
      </c>
      <c r="D29" s="116">
        <v>143305</v>
      </c>
      <c r="E29" s="74">
        <v>150470.25</v>
      </c>
    </row>
    <row r="30" spans="1:5" ht="23.25" customHeight="1" x14ac:dyDescent="0.3">
      <c r="A30" s="196" t="s">
        <v>127</v>
      </c>
      <c r="B30" s="197"/>
      <c r="C30" s="116">
        <v>0</v>
      </c>
      <c r="D30" s="116">
        <v>0</v>
      </c>
      <c r="E30" s="74">
        <v>0</v>
      </c>
    </row>
    <row r="31" spans="1:5" ht="23.25" customHeight="1" x14ac:dyDescent="0.3">
      <c r="A31" s="204" t="s">
        <v>128</v>
      </c>
      <c r="B31" s="218"/>
      <c r="C31" s="116">
        <v>163661</v>
      </c>
      <c r="D31" s="116">
        <v>160000</v>
      </c>
      <c r="E31" s="116">
        <v>160000</v>
      </c>
    </row>
    <row r="32" spans="1:5" ht="23.25" customHeight="1" x14ac:dyDescent="0.3">
      <c r="A32" s="204" t="s">
        <v>129</v>
      </c>
      <c r="B32" s="218"/>
      <c r="C32" s="116">
        <v>81092</v>
      </c>
      <c r="D32" s="116">
        <v>83186</v>
      </c>
      <c r="E32" s="116">
        <v>86552.41</v>
      </c>
    </row>
    <row r="33" spans="1:5" ht="23.25" customHeight="1" x14ac:dyDescent="0.3">
      <c r="A33" s="204" t="s">
        <v>130</v>
      </c>
      <c r="B33" s="222"/>
      <c r="C33" s="116">
        <v>70375</v>
      </c>
      <c r="D33" s="116">
        <v>71453</v>
      </c>
      <c r="E33" s="74">
        <v>74269</v>
      </c>
    </row>
    <row r="34" spans="1:5" ht="23.25" customHeight="1" x14ac:dyDescent="0.3">
      <c r="A34" s="204" t="s">
        <v>131</v>
      </c>
      <c r="B34" s="222"/>
      <c r="C34" s="116">
        <v>99000</v>
      </c>
      <c r="D34" s="116">
        <v>95516</v>
      </c>
      <c r="E34" s="74">
        <v>99170</v>
      </c>
    </row>
    <row r="35" spans="1:5" ht="23.25" customHeight="1" x14ac:dyDescent="0.3">
      <c r="A35" s="202" t="s">
        <v>132</v>
      </c>
      <c r="B35" s="203"/>
      <c r="C35" s="116">
        <v>103047</v>
      </c>
      <c r="D35" s="116">
        <v>108861</v>
      </c>
      <c r="E35" s="74">
        <v>111681</v>
      </c>
    </row>
    <row r="36" spans="1:5" ht="23.25" customHeight="1" x14ac:dyDescent="0.3">
      <c r="A36" s="196" t="s">
        <v>133</v>
      </c>
      <c r="B36" s="197"/>
      <c r="C36" s="117">
        <v>0</v>
      </c>
      <c r="D36" s="116">
        <v>0</v>
      </c>
      <c r="E36" s="74">
        <v>0</v>
      </c>
    </row>
    <row r="37" spans="1:5" ht="23.25" customHeight="1" x14ac:dyDescent="0.3">
      <c r="A37" s="225" t="s">
        <v>134</v>
      </c>
      <c r="B37" s="226"/>
      <c r="C37" s="118">
        <v>80786</v>
      </c>
      <c r="D37" s="118">
        <v>40000</v>
      </c>
      <c r="E37" s="104">
        <v>0</v>
      </c>
    </row>
    <row r="38" spans="1:5" ht="23.25" customHeight="1" x14ac:dyDescent="0.3">
      <c r="A38" s="196" t="s">
        <v>135</v>
      </c>
      <c r="B38" s="197"/>
      <c r="C38" s="116">
        <v>0</v>
      </c>
      <c r="D38" s="116">
        <v>0</v>
      </c>
      <c r="E38" s="74">
        <v>0</v>
      </c>
    </row>
    <row r="39" spans="1:5" ht="23.25" customHeight="1" x14ac:dyDescent="0.3">
      <c r="A39" s="196" t="s">
        <v>136</v>
      </c>
      <c r="B39" s="197"/>
      <c r="C39" s="116">
        <v>0</v>
      </c>
      <c r="D39" s="116">
        <v>0</v>
      </c>
      <c r="E39" s="74">
        <v>0</v>
      </c>
    </row>
    <row r="40" spans="1:5" ht="23.25" customHeight="1" x14ac:dyDescent="0.3">
      <c r="A40" s="196" t="s">
        <v>137</v>
      </c>
      <c r="B40" s="197"/>
      <c r="C40" s="116">
        <v>0</v>
      </c>
      <c r="D40" s="116">
        <v>0</v>
      </c>
      <c r="E40" s="110"/>
    </row>
    <row r="41" spans="1:5" ht="23.25" customHeight="1" x14ac:dyDescent="0.3">
      <c r="A41" s="72"/>
      <c r="B41" s="106" t="s">
        <v>108</v>
      </c>
      <c r="C41" s="119">
        <f>SUM(C16:C40)</f>
        <v>3016218.09</v>
      </c>
      <c r="D41" s="119">
        <f>SUM(D16:D40)</f>
        <v>3049609</v>
      </c>
      <c r="E41" s="119">
        <f>SUM(E16:E40)</f>
        <v>3314546.41</v>
      </c>
    </row>
    <row r="42" spans="1:5" ht="23.25" customHeight="1" x14ac:dyDescent="0.3">
      <c r="A42" s="188"/>
      <c r="B42" s="189"/>
      <c r="C42" s="120"/>
      <c r="D42" s="121"/>
      <c r="E42" s="110"/>
    </row>
    <row r="43" spans="1:5" ht="23.25" customHeight="1" x14ac:dyDescent="0.3">
      <c r="A43" s="227" t="s">
        <v>138</v>
      </c>
      <c r="B43" s="228"/>
      <c r="C43" s="122"/>
      <c r="D43" s="122"/>
      <c r="E43" s="122"/>
    </row>
    <row r="44" spans="1:5" ht="23.25" customHeight="1" x14ac:dyDescent="0.3">
      <c r="A44" s="223" t="s">
        <v>139</v>
      </c>
      <c r="B44" s="224"/>
      <c r="C44" s="123">
        <v>0</v>
      </c>
      <c r="D44" s="74">
        <v>120000</v>
      </c>
      <c r="E44" s="74">
        <v>0</v>
      </c>
    </row>
    <row r="45" spans="1:5" ht="23.25" customHeight="1" x14ac:dyDescent="0.3">
      <c r="A45" s="188"/>
      <c r="B45" s="189"/>
      <c r="C45" s="124"/>
      <c r="D45" s="124"/>
      <c r="E45" s="125"/>
    </row>
    <row r="46" spans="1:5" ht="23.25" customHeight="1" x14ac:dyDescent="0.3">
      <c r="A46" s="76"/>
      <c r="B46" s="126" t="s">
        <v>140</v>
      </c>
      <c r="C46" s="107">
        <f>C41+C13+C8+C44+C24</f>
        <v>4578024.24</v>
      </c>
      <c r="D46" s="107">
        <f>D41+D13+D8+D44+D24</f>
        <v>4779117</v>
      </c>
      <c r="E46" s="107">
        <f>E41+E13+E8</f>
        <v>4675732.9000000004</v>
      </c>
    </row>
  </sheetData>
  <mergeCells count="42">
    <mergeCell ref="A31:B31"/>
    <mergeCell ref="A32:B32"/>
    <mergeCell ref="A33:B33"/>
    <mergeCell ref="A34:B34"/>
    <mergeCell ref="A44:B44"/>
    <mergeCell ref="A36:B36"/>
    <mergeCell ref="A37:B37"/>
    <mergeCell ref="A38:B38"/>
    <mergeCell ref="A39:B39"/>
    <mergeCell ref="A40:B40"/>
    <mergeCell ref="A43:B43"/>
    <mergeCell ref="A26:B26"/>
    <mergeCell ref="A27:B27"/>
    <mergeCell ref="A28:B28"/>
    <mergeCell ref="A29:B29"/>
    <mergeCell ref="A30:B30"/>
    <mergeCell ref="E11:E12"/>
    <mergeCell ref="A15:B15"/>
    <mergeCell ref="A16:B16"/>
    <mergeCell ref="A17:D17"/>
    <mergeCell ref="A18:B18"/>
    <mergeCell ref="A1:B1"/>
    <mergeCell ref="A3:B3"/>
    <mergeCell ref="A4:B4"/>
    <mergeCell ref="A5:B5"/>
    <mergeCell ref="A6:B6"/>
    <mergeCell ref="A45:B45"/>
    <mergeCell ref="A9:B9"/>
    <mergeCell ref="A7:B7"/>
    <mergeCell ref="A12:B12"/>
    <mergeCell ref="A14:B14"/>
    <mergeCell ref="A42:B42"/>
    <mergeCell ref="A23:B23"/>
    <mergeCell ref="A10:B10"/>
    <mergeCell ref="A11:B11"/>
    <mergeCell ref="A19:B19"/>
    <mergeCell ref="A20:D20"/>
    <mergeCell ref="A21:B21"/>
    <mergeCell ref="A22:B22"/>
    <mergeCell ref="A35:B35"/>
    <mergeCell ref="A24:B24"/>
    <mergeCell ref="A25:B25"/>
  </mergeCells>
  <pageMargins left="0" right="0" top="0" bottom="0" header="0.3" footer="0.3"/>
  <pageSetup paperSize="17" orientation="portrait" r:id="rId1"/>
  <headerFooter>
    <oddHeader>&amp;L
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Summary</vt:lpstr>
      <vt:lpstr>Admin</vt:lpstr>
      <vt:lpstr>Rig</vt:lpstr>
      <vt:lpstr>Science</vt:lpstr>
    </vt:vector>
  </TitlesOfParts>
  <Company>Department of Interior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LWALKER</dc:creator>
  <cp:lastModifiedBy>CHunttDecarlo</cp:lastModifiedBy>
  <cp:lastPrinted>2016-09-26T15:59:52Z</cp:lastPrinted>
  <dcterms:created xsi:type="dcterms:W3CDTF">2016-08-15T21:09:10Z</dcterms:created>
  <dcterms:modified xsi:type="dcterms:W3CDTF">2016-09-27T15:10:23Z</dcterms:modified>
</cp:coreProperties>
</file>